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2. Statement of Financial Position\"/>
    </mc:Choice>
  </mc:AlternateContent>
  <xr:revisionPtr revIDLastSave="0" documentId="8_{3CD177DD-B3DB-45C9-8B73-5F9EA790A0E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E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P26" i="2" s="1"/>
  <c r="P45" i="2" s="1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Z13" i="2" s="1"/>
  <c r="W13" i="2"/>
  <c r="W26" i="2" s="1"/>
  <c r="W45" i="2" s="1"/>
  <c r="V13" i="2"/>
  <c r="V26" i="2" s="1"/>
  <c r="U13" i="2"/>
  <c r="T13" i="2"/>
  <c r="T26" i="2" s="1"/>
  <c r="S13" i="2"/>
  <c r="S26" i="2" s="1"/>
  <c r="R13" i="2"/>
  <c r="R26" i="2" s="1"/>
  <c r="Q13" i="2"/>
  <c r="P13" i="2"/>
  <c r="O13" i="2"/>
  <c r="O26" i="2" s="1"/>
  <c r="O45" i="2" s="1"/>
  <c r="N13" i="2"/>
  <c r="N26" i="2" s="1"/>
  <c r="M13" i="2"/>
  <c r="L13" i="2"/>
  <c r="L26" i="2" s="1"/>
  <c r="K13" i="2"/>
  <c r="K26" i="2" s="1"/>
  <c r="J13" i="2"/>
  <c r="J26" i="2" s="1"/>
  <c r="I13" i="2"/>
  <c r="H13" i="2"/>
  <c r="H26" i="2" s="1"/>
  <c r="H45" i="2" s="1"/>
  <c r="G13" i="2"/>
  <c r="G26" i="2" s="1"/>
  <c r="G45" i="2" s="1"/>
  <c r="F13" i="2"/>
  <c r="F26" i="2" s="1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Z44" i="3" s="1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D37" i="3"/>
  <c r="D44" i="3" s="1"/>
  <c r="C37" i="3"/>
  <c r="C44" i="3" s="1"/>
  <c r="X26" i="3"/>
  <c r="X45" i="3" s="1"/>
  <c r="P26" i="3"/>
  <c r="P45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Z13" i="3" s="1"/>
  <c r="W13" i="3"/>
  <c r="V13" i="3"/>
  <c r="V26" i="3" s="1"/>
  <c r="U13" i="3"/>
  <c r="U26" i="3" s="1"/>
  <c r="U45" i="3" s="1"/>
  <c r="T13" i="3"/>
  <c r="S13" i="3"/>
  <c r="S26" i="3" s="1"/>
  <c r="R13" i="3"/>
  <c r="R26" i="3" s="1"/>
  <c r="Q13" i="3"/>
  <c r="P13" i="3"/>
  <c r="O13" i="3"/>
  <c r="N13" i="3"/>
  <c r="N26" i="3" s="1"/>
  <c r="M13" i="3"/>
  <c r="M26" i="3" s="1"/>
  <c r="M45" i="3" s="1"/>
  <c r="L13" i="3"/>
  <c r="K13" i="3"/>
  <c r="K26" i="3" s="1"/>
  <c r="J13" i="3"/>
  <c r="J26" i="3" s="1"/>
  <c r="I13" i="3"/>
  <c r="H13" i="3"/>
  <c r="H26" i="3" s="1"/>
  <c r="H45" i="3" s="1"/>
  <c r="G13" i="3"/>
  <c r="F13" i="3"/>
  <c r="F26" i="3" s="1"/>
  <c r="E13" i="3"/>
  <c r="E26" i="3" s="1"/>
  <c r="E45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G44" i="4" s="1"/>
  <c r="F37" i="4"/>
  <c r="E37" i="4"/>
  <c r="D37" i="4"/>
  <c r="D44" i="4" s="1"/>
  <c r="C37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W13" i="4"/>
  <c r="V13" i="4"/>
  <c r="U13" i="4"/>
  <c r="U26" i="4" s="1"/>
  <c r="T13" i="4"/>
  <c r="S13" i="4"/>
  <c r="S26" i="4" s="1"/>
  <c r="R13" i="4"/>
  <c r="R26" i="4" s="1"/>
  <c r="Q13" i="4"/>
  <c r="P13" i="4"/>
  <c r="P26" i="4" s="1"/>
  <c r="O13" i="4"/>
  <c r="N13" i="4"/>
  <c r="M13" i="4"/>
  <c r="M26" i="4" s="1"/>
  <c r="L13" i="4"/>
  <c r="K13" i="4"/>
  <c r="K26" i="4" s="1"/>
  <c r="J13" i="4"/>
  <c r="J26" i="4" s="1"/>
  <c r="I13" i="4"/>
  <c r="H13" i="4"/>
  <c r="H26" i="4" s="1"/>
  <c r="H45" i="4" s="1"/>
  <c r="G13" i="4"/>
  <c r="F13" i="4"/>
  <c r="E13" i="4"/>
  <c r="E26" i="4" s="1"/>
  <c r="E45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W44" i="5" s="1"/>
  <c r="V37" i="5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E37" i="5"/>
  <c r="D37" i="5"/>
  <c r="D44" i="5" s="1"/>
  <c r="C37" i="5"/>
  <c r="P26" i="5"/>
  <c r="H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W13" i="5"/>
  <c r="V13" i="5"/>
  <c r="U13" i="5"/>
  <c r="U26" i="5" s="1"/>
  <c r="U45" i="5" s="1"/>
  <c r="T13" i="5"/>
  <c r="S13" i="5"/>
  <c r="S26" i="5" s="1"/>
  <c r="R13" i="5"/>
  <c r="R26" i="5" s="1"/>
  <c r="Q13" i="5"/>
  <c r="P13" i="5"/>
  <c r="O13" i="5"/>
  <c r="N13" i="5"/>
  <c r="M13" i="5"/>
  <c r="M26" i="5" s="1"/>
  <c r="M45" i="5" s="1"/>
  <c r="L13" i="5"/>
  <c r="K13" i="5"/>
  <c r="K26" i="5" s="1"/>
  <c r="J13" i="5"/>
  <c r="J26" i="5" s="1"/>
  <c r="I13" i="5"/>
  <c r="H13" i="5"/>
  <c r="G13" i="5"/>
  <c r="F13" i="5"/>
  <c r="E13" i="5"/>
  <c r="E26" i="5" s="1"/>
  <c r="E45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K44" i="6" s="1"/>
  <c r="J43" i="6"/>
  <c r="I43" i="6"/>
  <c r="H43" i="6"/>
  <c r="G43" i="6"/>
  <c r="F43" i="6"/>
  <c r="E43" i="6"/>
  <c r="D43" i="6"/>
  <c r="C43" i="6"/>
  <c r="C44" i="6" s="1"/>
  <c r="AA37" i="6"/>
  <c r="Y37" i="6"/>
  <c r="Y44" i="6" s="1"/>
  <c r="X37" i="6"/>
  <c r="X44" i="6" s="1"/>
  <c r="W37" i="6"/>
  <c r="W44" i="6" s="1"/>
  <c r="V37" i="6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E37" i="6"/>
  <c r="D37" i="6"/>
  <c r="D44" i="6" s="1"/>
  <c r="C37" i="6"/>
  <c r="X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Z13" i="6" s="1"/>
  <c r="W13" i="6"/>
  <c r="W26" i="6" s="1"/>
  <c r="W45" i="6" s="1"/>
  <c r="V13" i="6"/>
  <c r="U13" i="6"/>
  <c r="T13" i="6"/>
  <c r="T26" i="6" s="1"/>
  <c r="T45" i="6" s="1"/>
  <c r="S13" i="6"/>
  <c r="S26" i="6" s="1"/>
  <c r="R13" i="6"/>
  <c r="Q13" i="6"/>
  <c r="P13" i="6"/>
  <c r="P26" i="6" s="1"/>
  <c r="O13" i="6"/>
  <c r="O26" i="6" s="1"/>
  <c r="O45" i="6" s="1"/>
  <c r="N13" i="6"/>
  <c r="M13" i="6"/>
  <c r="L13" i="6"/>
  <c r="L26" i="6" s="1"/>
  <c r="L45" i="6" s="1"/>
  <c r="K13" i="6"/>
  <c r="K26" i="6" s="1"/>
  <c r="J13" i="6"/>
  <c r="I13" i="6"/>
  <c r="H13" i="6"/>
  <c r="H26" i="6" s="1"/>
  <c r="G13" i="6"/>
  <c r="G26" i="6" s="1"/>
  <c r="G45" i="6" s="1"/>
  <c r="F13" i="6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X44" i="7" s="1"/>
  <c r="Z44" i="7" s="1"/>
  <c r="W37" i="7"/>
  <c r="W44" i="7" s="1"/>
  <c r="V37" i="7"/>
  <c r="U37" i="7"/>
  <c r="U44" i="7" s="1"/>
  <c r="T37" i="7"/>
  <c r="S37" i="7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AA25" i="7"/>
  <c r="Y25" i="7"/>
  <c r="X25" i="7"/>
  <c r="W25" i="7"/>
  <c r="V25" i="7"/>
  <c r="V26" i="7" s="1"/>
  <c r="U25" i="7"/>
  <c r="T25" i="7"/>
  <c r="S25" i="7"/>
  <c r="R25" i="7"/>
  <c r="Q25" i="7"/>
  <c r="P25" i="7"/>
  <c r="O25" i="7"/>
  <c r="N25" i="7"/>
  <c r="N26" i="7" s="1"/>
  <c r="M25" i="7"/>
  <c r="L25" i="7"/>
  <c r="K25" i="7"/>
  <c r="J25" i="7"/>
  <c r="I25" i="7"/>
  <c r="H25" i="7"/>
  <c r="G25" i="7"/>
  <c r="F25" i="7"/>
  <c r="F26" i="7" s="1"/>
  <c r="E25" i="7"/>
  <c r="D25" i="7"/>
  <c r="C25" i="7"/>
  <c r="AA13" i="7"/>
  <c r="AA26" i="7" s="1"/>
  <c r="Z13" i="7"/>
  <c r="Y13" i="7"/>
  <c r="X13" i="7"/>
  <c r="X26" i="7" s="1"/>
  <c r="W13" i="7"/>
  <c r="W26" i="7" s="1"/>
  <c r="W45" i="7" s="1"/>
  <c r="V13" i="7"/>
  <c r="U13" i="7"/>
  <c r="U26" i="7" s="1"/>
  <c r="T13" i="7"/>
  <c r="S13" i="7"/>
  <c r="R13" i="7"/>
  <c r="R26" i="7" s="1"/>
  <c r="R45" i="7" s="1"/>
  <c r="Q13" i="7"/>
  <c r="P13" i="7"/>
  <c r="P26" i="7" s="1"/>
  <c r="P45" i="7" s="1"/>
  <c r="O13" i="7"/>
  <c r="O26" i="7" s="1"/>
  <c r="O45" i="7" s="1"/>
  <c r="N13" i="7"/>
  <c r="M13" i="7"/>
  <c r="M26" i="7" s="1"/>
  <c r="L13" i="7"/>
  <c r="K13" i="7"/>
  <c r="J13" i="7"/>
  <c r="J26" i="7" s="1"/>
  <c r="J45" i="7" s="1"/>
  <c r="I13" i="7"/>
  <c r="H13" i="7"/>
  <c r="H26" i="7" s="1"/>
  <c r="H45" i="7" s="1"/>
  <c r="G13" i="7"/>
  <c r="G26" i="7" s="1"/>
  <c r="G45" i="7" s="1"/>
  <c r="F13" i="7"/>
  <c r="E13" i="7"/>
  <c r="E26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V44" i="8" s="1"/>
  <c r="U43" i="8"/>
  <c r="T43" i="8"/>
  <c r="S43" i="8"/>
  <c r="R43" i="8"/>
  <c r="Q43" i="8"/>
  <c r="P43" i="8"/>
  <c r="O43" i="8"/>
  <c r="N43" i="8"/>
  <c r="N44" i="8" s="1"/>
  <c r="M43" i="8"/>
  <c r="L43" i="8"/>
  <c r="K43" i="8"/>
  <c r="J43" i="8"/>
  <c r="I43" i="8"/>
  <c r="H43" i="8"/>
  <c r="G43" i="8"/>
  <c r="F43" i="8"/>
  <c r="F44" i="8" s="1"/>
  <c r="E43" i="8"/>
  <c r="D43" i="8"/>
  <c r="C43" i="8"/>
  <c r="AA37" i="8"/>
  <c r="Y37" i="8"/>
  <c r="X37" i="8"/>
  <c r="X44" i="8" s="1"/>
  <c r="Z44" i="8" s="1"/>
  <c r="W37" i="8"/>
  <c r="W44" i="8" s="1"/>
  <c r="V37" i="8"/>
  <c r="U37" i="8"/>
  <c r="U44" i="8" s="1"/>
  <c r="T37" i="8"/>
  <c r="T44" i="8" s="1"/>
  <c r="S37" i="8"/>
  <c r="R37" i="8"/>
  <c r="R44" i="8" s="1"/>
  <c r="Q37" i="8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H37" i="8"/>
  <c r="H44" i="8" s="1"/>
  <c r="G37" i="8"/>
  <c r="G44" i="8" s="1"/>
  <c r="F37" i="8"/>
  <c r="E37" i="8"/>
  <c r="E44" i="8" s="1"/>
  <c r="D37" i="8"/>
  <c r="D44" i="8" s="1"/>
  <c r="C37" i="8"/>
  <c r="C44" i="8" s="1"/>
  <c r="P26" i="8"/>
  <c r="N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X26" i="8" s="1"/>
  <c r="W13" i="8"/>
  <c r="W26" i="8" s="1"/>
  <c r="V13" i="8"/>
  <c r="U13" i="8"/>
  <c r="U26" i="8" s="1"/>
  <c r="U45" i="8" s="1"/>
  <c r="T13" i="8"/>
  <c r="T26" i="8" s="1"/>
  <c r="T45" i="8" s="1"/>
  <c r="S13" i="8"/>
  <c r="S26" i="8" s="1"/>
  <c r="R13" i="8"/>
  <c r="Q13" i="8"/>
  <c r="P13" i="8"/>
  <c r="O13" i="8"/>
  <c r="O26" i="8" s="1"/>
  <c r="N13" i="8"/>
  <c r="M13" i="8"/>
  <c r="M26" i="8" s="1"/>
  <c r="M45" i="8" s="1"/>
  <c r="L13" i="8"/>
  <c r="L26" i="8" s="1"/>
  <c r="L45" i="8" s="1"/>
  <c r="K13" i="8"/>
  <c r="K26" i="8" s="1"/>
  <c r="J13" i="8"/>
  <c r="I13" i="8"/>
  <c r="I26" i="8" s="1"/>
  <c r="H13" i="8"/>
  <c r="H26" i="8" s="1"/>
  <c r="G13" i="8"/>
  <c r="G26" i="8" s="1"/>
  <c r="F13" i="8"/>
  <c r="E13" i="8"/>
  <c r="E26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Z44" i="9" s="1"/>
  <c r="V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W13" i="9"/>
  <c r="W26" i="9" s="1"/>
  <c r="V13" i="9"/>
  <c r="V26" i="9" s="1"/>
  <c r="U13" i="9"/>
  <c r="U26" i="9" s="1"/>
  <c r="T13" i="9"/>
  <c r="T26" i="9" s="1"/>
  <c r="T45" i="9" s="1"/>
  <c r="S13" i="9"/>
  <c r="S26" i="9" s="1"/>
  <c r="R13" i="9"/>
  <c r="R26" i="9" s="1"/>
  <c r="Q13" i="9"/>
  <c r="Q26" i="9" s="1"/>
  <c r="Q45" i="9" s="1"/>
  <c r="P13" i="9"/>
  <c r="P26" i="9" s="1"/>
  <c r="P45" i="9" s="1"/>
  <c r="O13" i="9"/>
  <c r="O26" i="9" s="1"/>
  <c r="N13" i="9"/>
  <c r="M13" i="9"/>
  <c r="M26" i="9" s="1"/>
  <c r="L13" i="9"/>
  <c r="L26" i="9" s="1"/>
  <c r="L45" i="9" s="1"/>
  <c r="K13" i="9"/>
  <c r="K26" i="9" s="1"/>
  <c r="K45" i="9" s="1"/>
  <c r="J13" i="9"/>
  <c r="I13" i="9"/>
  <c r="I26" i="9" s="1"/>
  <c r="I45" i="9" s="1"/>
  <c r="H13" i="9"/>
  <c r="H26" i="9" s="1"/>
  <c r="H45" i="9" s="1"/>
  <c r="G13" i="9"/>
  <c r="G26" i="9" s="1"/>
  <c r="F13" i="9"/>
  <c r="E13" i="9"/>
  <c r="E26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I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T26" i="10"/>
  <c r="T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W13" i="10"/>
  <c r="W26" i="10" s="1"/>
  <c r="W45" i="10" s="1"/>
  <c r="V13" i="10"/>
  <c r="V26" i="10" s="1"/>
  <c r="U13" i="10"/>
  <c r="T13" i="10"/>
  <c r="S13" i="10"/>
  <c r="S26" i="10" s="1"/>
  <c r="R13" i="10"/>
  <c r="R26" i="10" s="1"/>
  <c r="Q13" i="10"/>
  <c r="Q26" i="10" s="1"/>
  <c r="Q45" i="10" s="1"/>
  <c r="P13" i="10"/>
  <c r="O13" i="10"/>
  <c r="O26" i="10" s="1"/>
  <c r="O45" i="10" s="1"/>
  <c r="N13" i="10"/>
  <c r="N26" i="10" s="1"/>
  <c r="N45" i="10" s="1"/>
  <c r="M13" i="10"/>
  <c r="L13" i="10"/>
  <c r="L26" i="10" s="1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G45" i="10" s="1"/>
  <c r="F13" i="10"/>
  <c r="F26" i="10" s="1"/>
  <c r="F45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L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W45" i="11" s="1"/>
  <c r="V13" i="11"/>
  <c r="V26" i="11" s="1"/>
  <c r="V45" i="11" s="1"/>
  <c r="U13" i="11"/>
  <c r="T13" i="11"/>
  <c r="T26" i="11" s="1"/>
  <c r="T45" i="11" s="1"/>
  <c r="S13" i="11"/>
  <c r="S26" i="11" s="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N45" i="11" s="1"/>
  <c r="M13" i="11"/>
  <c r="L13" i="11"/>
  <c r="K13" i="11"/>
  <c r="K26" i="11" s="1"/>
  <c r="J13" i="11"/>
  <c r="J26" i="11" s="1"/>
  <c r="I13" i="11"/>
  <c r="I26" i="11" s="1"/>
  <c r="H13" i="11"/>
  <c r="H26" i="11" s="1"/>
  <c r="H45" i="11" s="1"/>
  <c r="G13" i="11"/>
  <c r="G26" i="11" s="1"/>
  <c r="G45" i="11" s="1"/>
  <c r="F13" i="11"/>
  <c r="F26" i="11" s="1"/>
  <c r="F45" i="11" s="1"/>
  <c r="E13" i="11"/>
  <c r="D13" i="11"/>
  <c r="D26" i="11" s="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I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T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V13" i="12"/>
  <c r="V26" i="12" s="1"/>
  <c r="V45" i="12" s="1"/>
  <c r="U13" i="12"/>
  <c r="T13" i="12"/>
  <c r="S13" i="12"/>
  <c r="S26" i="12" s="1"/>
  <c r="R13" i="12"/>
  <c r="R26" i="12" s="1"/>
  <c r="Q13" i="12"/>
  <c r="Q26" i="12" s="1"/>
  <c r="Q45" i="12" s="1"/>
  <c r="P13" i="12"/>
  <c r="P26" i="12" s="1"/>
  <c r="P45" i="12" s="1"/>
  <c r="O13" i="12"/>
  <c r="N13" i="12"/>
  <c r="N26" i="12" s="1"/>
  <c r="N45" i="12" s="1"/>
  <c r="M13" i="12"/>
  <c r="L13" i="12"/>
  <c r="L26" i="12" s="1"/>
  <c r="K13" i="12"/>
  <c r="K26" i="12" s="1"/>
  <c r="J13" i="12"/>
  <c r="J26" i="12" s="1"/>
  <c r="I13" i="12"/>
  <c r="I26" i="12" s="1"/>
  <c r="I45" i="12" s="1"/>
  <c r="H13" i="12"/>
  <c r="H26" i="12" s="1"/>
  <c r="H45" i="12" s="1"/>
  <c r="G13" i="12"/>
  <c r="G26" i="12" s="1"/>
  <c r="G45" i="12" s="1"/>
  <c r="F13" i="12"/>
  <c r="F26" i="12" s="1"/>
  <c r="F45" i="12" s="1"/>
  <c r="E13" i="12"/>
  <c r="D13" i="12"/>
  <c r="D26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C45" i="13"/>
  <c r="U44" i="13"/>
  <c r="S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T37" i="13"/>
  <c r="T44" i="13" s="1"/>
  <c r="S37" i="13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Q26" i="13"/>
  <c r="Q45" i="13" s="1"/>
  <c r="H26" i="13"/>
  <c r="H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Z26" i="13" s="1"/>
  <c r="W13" i="13"/>
  <c r="V13" i="13"/>
  <c r="V26" i="13" s="1"/>
  <c r="U13" i="13"/>
  <c r="U26" i="13" s="1"/>
  <c r="U45" i="13" s="1"/>
  <c r="T13" i="13"/>
  <c r="T26" i="13" s="1"/>
  <c r="T45" i="13" s="1"/>
  <c r="S13" i="13"/>
  <c r="S26" i="13" s="1"/>
  <c r="R13" i="13"/>
  <c r="R26" i="13" s="1"/>
  <c r="Q13" i="13"/>
  <c r="P13" i="13"/>
  <c r="P26" i="13" s="1"/>
  <c r="P45" i="13" s="1"/>
  <c r="O13" i="13"/>
  <c r="O26" i="13" s="1"/>
  <c r="N13" i="13"/>
  <c r="N26" i="13" s="1"/>
  <c r="M13" i="13"/>
  <c r="L13" i="13"/>
  <c r="L26" i="13" s="1"/>
  <c r="L45" i="13" s="1"/>
  <c r="K13" i="13"/>
  <c r="K26" i="13" s="1"/>
  <c r="K45" i="13" s="1"/>
  <c r="J13" i="13"/>
  <c r="J26" i="13" s="1"/>
  <c r="I13" i="13"/>
  <c r="I26" i="13" s="1"/>
  <c r="H13" i="13"/>
  <c r="G13" i="13"/>
  <c r="F13" i="13"/>
  <c r="F26" i="13" s="1"/>
  <c r="E13" i="13"/>
  <c r="D13" i="13"/>
  <c r="D26" i="13" s="1"/>
  <c r="D45" i="13" s="1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F44" i="14"/>
  <c r="E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S45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K45" i="14" s="1"/>
  <c r="J37" i="14"/>
  <c r="I37" i="14"/>
  <c r="I44" i="14" s="1"/>
  <c r="H37" i="14"/>
  <c r="H44" i="14" s="1"/>
  <c r="G37" i="14"/>
  <c r="G44" i="14" s="1"/>
  <c r="F37" i="14"/>
  <c r="E37" i="14"/>
  <c r="D37" i="14"/>
  <c r="D44" i="14" s="1"/>
  <c r="C37" i="14"/>
  <c r="W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V13" i="14"/>
  <c r="V26" i="14" s="1"/>
  <c r="V45" i="14" s="1"/>
  <c r="U13" i="14"/>
  <c r="U26" i="14" s="1"/>
  <c r="T13" i="14"/>
  <c r="T26" i="14" s="1"/>
  <c r="S13" i="14"/>
  <c r="S26" i="14" s="1"/>
  <c r="R13" i="14"/>
  <c r="R26" i="14" s="1"/>
  <c r="Q13" i="14"/>
  <c r="Q26" i="14" s="1"/>
  <c r="P13" i="14"/>
  <c r="P26" i="14" s="1"/>
  <c r="P45" i="14" s="1"/>
  <c r="O13" i="14"/>
  <c r="O26" i="14" s="1"/>
  <c r="N13" i="14"/>
  <c r="N26" i="14" s="1"/>
  <c r="N45" i="14" s="1"/>
  <c r="M13" i="14"/>
  <c r="L13" i="14"/>
  <c r="L26" i="14" s="1"/>
  <c r="K13" i="14"/>
  <c r="K26" i="14" s="1"/>
  <c r="J13" i="14"/>
  <c r="J26" i="14" s="1"/>
  <c r="I13" i="14"/>
  <c r="I26" i="14" s="1"/>
  <c r="H13" i="14"/>
  <c r="H26" i="14" s="1"/>
  <c r="H45" i="14" s="1"/>
  <c r="G13" i="14"/>
  <c r="G26" i="14" s="1"/>
  <c r="F13" i="14"/>
  <c r="F26" i="14" s="1"/>
  <c r="F45" i="14" s="1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R44" i="15"/>
  <c r="Q44" i="15"/>
  <c r="J44" i="15"/>
  <c r="I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D26" i="15"/>
  <c r="D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V13" i="15"/>
  <c r="V26" i="15" s="1"/>
  <c r="U13" i="15"/>
  <c r="U26" i="15" s="1"/>
  <c r="T13" i="15"/>
  <c r="T26" i="15" s="1"/>
  <c r="T45" i="15" s="1"/>
  <c r="S13" i="15"/>
  <c r="S26" i="15" s="1"/>
  <c r="S45" i="15" s="1"/>
  <c r="R13" i="15"/>
  <c r="Q13" i="15"/>
  <c r="Q26" i="15" s="1"/>
  <c r="P13" i="15"/>
  <c r="P26" i="15" s="1"/>
  <c r="O13" i="15"/>
  <c r="O26" i="15" s="1"/>
  <c r="N13" i="15"/>
  <c r="N26" i="15" s="1"/>
  <c r="M13" i="15"/>
  <c r="M26" i="15" s="1"/>
  <c r="L13" i="15"/>
  <c r="L26" i="15" s="1"/>
  <c r="L45" i="15" s="1"/>
  <c r="K13" i="15"/>
  <c r="K26" i="15" s="1"/>
  <c r="K45" i="15" s="1"/>
  <c r="J13" i="15"/>
  <c r="J26" i="15" s="1"/>
  <c r="I13" i="15"/>
  <c r="I26" i="15" s="1"/>
  <c r="H13" i="15"/>
  <c r="H26" i="15" s="1"/>
  <c r="G13" i="15"/>
  <c r="G26" i="15" s="1"/>
  <c r="F13" i="15"/>
  <c r="F26" i="15" s="1"/>
  <c r="E13" i="15"/>
  <c r="E26" i="15" s="1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U26" i="16"/>
  <c r="T26" i="16"/>
  <c r="T45" i="16" s="1"/>
  <c r="M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U13" i="16"/>
  <c r="T13" i="16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L13" i="16"/>
  <c r="L26" i="16" s="1"/>
  <c r="L45" i="16" s="1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E13" i="16"/>
  <c r="E26" i="16" s="1"/>
  <c r="E45" i="16" s="1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Z44" i="17"/>
  <c r="R44" i="17"/>
  <c r="J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E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R13" i="17"/>
  <c r="Q13" i="17"/>
  <c r="Q26" i="17" s="1"/>
  <c r="Q45" i="17" s="1"/>
  <c r="P13" i="17"/>
  <c r="P26" i="17" s="1"/>
  <c r="P45" i="17" s="1"/>
  <c r="O13" i="17"/>
  <c r="O26" i="17" s="1"/>
  <c r="N13" i="17"/>
  <c r="N26" i="17" s="1"/>
  <c r="M13" i="17"/>
  <c r="M26" i="17" s="1"/>
  <c r="L13" i="17"/>
  <c r="L26" i="17" s="1"/>
  <c r="K13" i="17"/>
  <c r="K26" i="17" s="1"/>
  <c r="J13" i="17"/>
  <c r="J26" i="17" s="1"/>
  <c r="J45" i="17" s="1"/>
  <c r="I13" i="17"/>
  <c r="I26" i="17" s="1"/>
  <c r="I45" i="17" s="1"/>
  <c r="H13" i="17"/>
  <c r="H26" i="17" s="1"/>
  <c r="H45" i="17" s="1"/>
  <c r="G13" i="17"/>
  <c r="G26" i="17" s="1"/>
  <c r="F13" i="17"/>
  <c r="F26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Z13" i="18"/>
  <c r="Y13" i="18"/>
  <c r="X13" i="18"/>
  <c r="X26" i="18" s="1"/>
  <c r="W13" i="18"/>
  <c r="W26" i="18" s="1"/>
  <c r="V13" i="18"/>
  <c r="V26" i="18" s="1"/>
  <c r="U13" i="18"/>
  <c r="U26" i="18" s="1"/>
  <c r="U45" i="18" s="1"/>
  <c r="T13" i="18"/>
  <c r="T26" i="18" s="1"/>
  <c r="T45" i="18" s="1"/>
  <c r="S13" i="18"/>
  <c r="S26" i="18" s="1"/>
  <c r="S45" i="18" s="1"/>
  <c r="R13" i="18"/>
  <c r="R26" i="18" s="1"/>
  <c r="R45" i="18" s="1"/>
  <c r="Q13" i="18"/>
  <c r="P13" i="18"/>
  <c r="P26" i="18" s="1"/>
  <c r="O13" i="18"/>
  <c r="O26" i="18" s="1"/>
  <c r="N13" i="18"/>
  <c r="N26" i="18" s="1"/>
  <c r="M13" i="18"/>
  <c r="M26" i="18" s="1"/>
  <c r="M45" i="18" s="1"/>
  <c r="L13" i="18"/>
  <c r="L26" i="18" s="1"/>
  <c r="L45" i="18" s="1"/>
  <c r="K13" i="18"/>
  <c r="K26" i="18" s="1"/>
  <c r="K45" i="18" s="1"/>
  <c r="J13" i="18"/>
  <c r="J26" i="18" s="1"/>
  <c r="J45" i="18" s="1"/>
  <c r="I13" i="18"/>
  <c r="H13" i="18"/>
  <c r="H26" i="18" s="1"/>
  <c r="G13" i="18"/>
  <c r="G26" i="18" s="1"/>
  <c r="F13" i="18"/>
  <c r="F26" i="18" s="1"/>
  <c r="E13" i="18"/>
  <c r="E26" i="18" s="1"/>
  <c r="E45" i="18" s="1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W45" i="19" s="1"/>
  <c r="V13" i="19"/>
  <c r="V26" i="19" s="1"/>
  <c r="U13" i="19"/>
  <c r="U26" i="19" s="1"/>
  <c r="U45" i="19" s="1"/>
  <c r="T13" i="19"/>
  <c r="T26" i="19" s="1"/>
  <c r="S13" i="19"/>
  <c r="S26" i="19" s="1"/>
  <c r="S45" i="19" s="1"/>
  <c r="R13" i="19"/>
  <c r="R26" i="19" s="1"/>
  <c r="Q13" i="19"/>
  <c r="Q26" i="19" s="1"/>
  <c r="Q45" i="19" s="1"/>
  <c r="P13" i="19"/>
  <c r="O13" i="19"/>
  <c r="O26" i="19" s="1"/>
  <c r="O45" i="19" s="1"/>
  <c r="N13" i="19"/>
  <c r="N26" i="19" s="1"/>
  <c r="M13" i="19"/>
  <c r="M26" i="19" s="1"/>
  <c r="M45" i="19" s="1"/>
  <c r="L13" i="19"/>
  <c r="L26" i="19" s="1"/>
  <c r="K13" i="19"/>
  <c r="K26" i="19" s="1"/>
  <c r="K45" i="19" s="1"/>
  <c r="J13" i="19"/>
  <c r="J26" i="19" s="1"/>
  <c r="I13" i="19"/>
  <c r="H13" i="19"/>
  <c r="H26" i="19" s="1"/>
  <c r="G13" i="19"/>
  <c r="G26" i="19" s="1"/>
  <c r="G45" i="19" s="1"/>
  <c r="F13" i="19"/>
  <c r="F26" i="19" s="1"/>
  <c r="E13" i="19"/>
  <c r="E26" i="19" s="1"/>
  <c r="E45" i="19" s="1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Z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U26" i="20"/>
  <c r="U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V26" i="20" s="1"/>
  <c r="V45" i="20" s="1"/>
  <c r="U13" i="20"/>
  <c r="T13" i="20"/>
  <c r="T26" i="20" s="1"/>
  <c r="T45" i="20" s="1"/>
  <c r="S13" i="20"/>
  <c r="S26" i="20" s="1"/>
  <c r="R13" i="20"/>
  <c r="R26" i="20" s="1"/>
  <c r="Q13" i="20"/>
  <c r="Q26" i="20" s="1"/>
  <c r="P13" i="20"/>
  <c r="P26" i="20" s="1"/>
  <c r="P45" i="20" s="1"/>
  <c r="O13" i="20"/>
  <c r="O26" i="20" s="1"/>
  <c r="O45" i="20" s="1"/>
  <c r="N13" i="20"/>
  <c r="N26" i="20" s="1"/>
  <c r="N45" i="20" s="1"/>
  <c r="M13" i="20"/>
  <c r="M26" i="20" s="1"/>
  <c r="M45" i="20" s="1"/>
  <c r="L13" i="20"/>
  <c r="L26" i="20" s="1"/>
  <c r="L45" i="20" s="1"/>
  <c r="K13" i="20"/>
  <c r="K26" i="20" s="1"/>
  <c r="J13" i="20"/>
  <c r="J26" i="20" s="1"/>
  <c r="I13" i="20"/>
  <c r="I26" i="20" s="1"/>
  <c r="H13" i="20"/>
  <c r="H26" i="20" s="1"/>
  <c r="H45" i="20" s="1"/>
  <c r="G13" i="20"/>
  <c r="G26" i="20" s="1"/>
  <c r="G45" i="20" s="1"/>
  <c r="F13" i="20"/>
  <c r="F26" i="20" s="1"/>
  <c r="F45" i="20" s="1"/>
  <c r="E13" i="20"/>
  <c r="E26" i="20" s="1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Y26" i="21"/>
  <c r="Y45" i="21" s="1"/>
  <c r="Q26" i="21"/>
  <c r="Q45" i="21" s="1"/>
  <c r="I26" i="21"/>
  <c r="I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X26" i="21" s="1"/>
  <c r="W13" i="21"/>
  <c r="W26" i="21" s="1"/>
  <c r="V13" i="21"/>
  <c r="V26" i="21" s="1"/>
  <c r="U13" i="21"/>
  <c r="U26" i="21" s="1"/>
  <c r="T13" i="21"/>
  <c r="T26" i="21" s="1"/>
  <c r="T45" i="21" s="1"/>
  <c r="S13" i="21"/>
  <c r="S26" i="21" s="1"/>
  <c r="R13" i="21"/>
  <c r="R26" i="21" s="1"/>
  <c r="Q13" i="21"/>
  <c r="P13" i="21"/>
  <c r="P26" i="21" s="1"/>
  <c r="O13" i="21"/>
  <c r="O26" i="21" s="1"/>
  <c r="O45" i="21" s="1"/>
  <c r="N13" i="21"/>
  <c r="N26" i="21" s="1"/>
  <c r="M13" i="21"/>
  <c r="M26" i="21" s="1"/>
  <c r="L13" i="21"/>
  <c r="L26" i="21" s="1"/>
  <c r="K13" i="21"/>
  <c r="K26" i="21" s="1"/>
  <c r="J13" i="21"/>
  <c r="J26" i="21" s="1"/>
  <c r="I13" i="21"/>
  <c r="H13" i="21"/>
  <c r="H26" i="21" s="1"/>
  <c r="G13" i="21"/>
  <c r="G26" i="21" s="1"/>
  <c r="G45" i="21" s="1"/>
  <c r="F13" i="21"/>
  <c r="F26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H37" i="22"/>
  <c r="G37" i="22"/>
  <c r="G44" i="22" s="1"/>
  <c r="F37" i="22"/>
  <c r="F44" i="22" s="1"/>
  <c r="E37" i="22"/>
  <c r="E44" i="22" s="1"/>
  <c r="D37" i="22"/>
  <c r="D44" i="22" s="1"/>
  <c r="C37" i="22"/>
  <c r="C44" i="22" s="1"/>
  <c r="Y26" i="22"/>
  <c r="Q26" i="22"/>
  <c r="Q45" i="22" s="1"/>
  <c r="I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X26" i="22" s="1"/>
  <c r="W13" i="22"/>
  <c r="W26" i="22" s="1"/>
  <c r="V13" i="22"/>
  <c r="V26" i="22" s="1"/>
  <c r="U13" i="22"/>
  <c r="U26" i="22" s="1"/>
  <c r="T13" i="22"/>
  <c r="T26" i="22" s="1"/>
  <c r="S13" i="22"/>
  <c r="S26" i="22" s="1"/>
  <c r="S45" i="22" s="1"/>
  <c r="R13" i="22"/>
  <c r="R26" i="22" s="1"/>
  <c r="Q13" i="22"/>
  <c r="P13" i="22"/>
  <c r="P26" i="22" s="1"/>
  <c r="O13" i="22"/>
  <c r="O26" i="22" s="1"/>
  <c r="N13" i="22"/>
  <c r="N26" i="22" s="1"/>
  <c r="M13" i="22"/>
  <c r="M26" i="22" s="1"/>
  <c r="L13" i="22"/>
  <c r="L26" i="22" s="1"/>
  <c r="K13" i="22"/>
  <c r="K26" i="22" s="1"/>
  <c r="K45" i="22" s="1"/>
  <c r="J13" i="22"/>
  <c r="J26" i="22" s="1"/>
  <c r="I13" i="22"/>
  <c r="H13" i="22"/>
  <c r="H26" i="22" s="1"/>
  <c r="G13" i="22"/>
  <c r="G26" i="22" s="1"/>
  <c r="F13" i="22"/>
  <c r="F26" i="22" s="1"/>
  <c r="F45" i="22" s="1"/>
  <c r="E13" i="22"/>
  <c r="E26" i="22" s="1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N44" i="23"/>
  <c r="F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E37" i="23"/>
  <c r="E44" i="23" s="1"/>
  <c r="D37" i="23"/>
  <c r="D44" i="23" s="1"/>
  <c r="C37" i="23"/>
  <c r="C44" i="23" s="1"/>
  <c r="U26" i="23"/>
  <c r="U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V13" i="23"/>
  <c r="U13" i="23"/>
  <c r="T13" i="23"/>
  <c r="T26" i="23" s="1"/>
  <c r="S13" i="23"/>
  <c r="S26" i="23" s="1"/>
  <c r="S45" i="23" s="1"/>
  <c r="R13" i="23"/>
  <c r="R26" i="23" s="1"/>
  <c r="Q13" i="23"/>
  <c r="Q26" i="23" s="1"/>
  <c r="Q45" i="23" s="1"/>
  <c r="P13" i="23"/>
  <c r="P26" i="23" s="1"/>
  <c r="O13" i="23"/>
  <c r="O26" i="23" s="1"/>
  <c r="N13" i="23"/>
  <c r="M13" i="23"/>
  <c r="M26" i="23" s="1"/>
  <c r="M45" i="23" s="1"/>
  <c r="L13" i="23"/>
  <c r="L26" i="23" s="1"/>
  <c r="K13" i="23"/>
  <c r="K26" i="23" s="1"/>
  <c r="K45" i="23" s="1"/>
  <c r="J13" i="23"/>
  <c r="J26" i="23" s="1"/>
  <c r="I13" i="23"/>
  <c r="H13" i="23"/>
  <c r="H26" i="23" s="1"/>
  <c r="G13" i="23"/>
  <c r="G26" i="23" s="1"/>
  <c r="F13" i="23"/>
  <c r="E13" i="23"/>
  <c r="E26" i="23" s="1"/>
  <c r="E45" i="23" s="1"/>
  <c r="D13" i="23"/>
  <c r="D26" i="23" s="1"/>
  <c r="C13" i="23"/>
  <c r="C26" i="23" s="1"/>
  <c r="C45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4" i="24"/>
  <c r="R44" i="24"/>
  <c r="N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U37" i="24"/>
  <c r="U44" i="24" s="1"/>
  <c r="U45" i="24" s="1"/>
  <c r="T37" i="24"/>
  <c r="T44" i="24" s="1"/>
  <c r="S37" i="24"/>
  <c r="R37" i="24"/>
  <c r="Q37" i="24"/>
  <c r="Q44" i="24" s="1"/>
  <c r="P37" i="24"/>
  <c r="P44" i="24" s="1"/>
  <c r="O37" i="24"/>
  <c r="O44" i="24" s="1"/>
  <c r="N37" i="24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E45" i="24" s="1"/>
  <c r="D37" i="24"/>
  <c r="D44" i="24" s="1"/>
  <c r="C37" i="24"/>
  <c r="Q26" i="24"/>
  <c r="Q45" i="24" s="1"/>
  <c r="I26" i="24"/>
  <c r="I45" i="24" s="1"/>
  <c r="E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W26" i="24" s="1"/>
  <c r="W45" i="24" s="1"/>
  <c r="V13" i="24"/>
  <c r="U13" i="24"/>
  <c r="U26" i="24" s="1"/>
  <c r="T13" i="24"/>
  <c r="S13" i="24"/>
  <c r="S26" i="24" s="1"/>
  <c r="R13" i="24"/>
  <c r="R26" i="24" s="1"/>
  <c r="Q13" i="24"/>
  <c r="P13" i="24"/>
  <c r="P26" i="24" s="1"/>
  <c r="P45" i="24" s="1"/>
  <c r="O13" i="24"/>
  <c r="O26" i="24" s="1"/>
  <c r="O45" i="24" s="1"/>
  <c r="N13" i="24"/>
  <c r="M13" i="24"/>
  <c r="M26" i="24" s="1"/>
  <c r="L13" i="24"/>
  <c r="K13" i="24"/>
  <c r="K26" i="24" s="1"/>
  <c r="J13" i="24"/>
  <c r="J26" i="24" s="1"/>
  <c r="I13" i="24"/>
  <c r="H13" i="24"/>
  <c r="H26" i="24" s="1"/>
  <c r="H45" i="24" s="1"/>
  <c r="G13" i="24"/>
  <c r="G26" i="24" s="1"/>
  <c r="G45" i="24" s="1"/>
  <c r="F13" i="24"/>
  <c r="E13" i="24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N44" i="25"/>
  <c r="F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W37" i="25"/>
  <c r="W44" i="25" s="1"/>
  <c r="V37" i="25"/>
  <c r="V44" i="25" s="1"/>
  <c r="U37" i="25"/>
  <c r="U44" i="25" s="1"/>
  <c r="U45" i="25" s="1"/>
  <c r="T37" i="25"/>
  <c r="T44" i="25" s="1"/>
  <c r="S37" i="25"/>
  <c r="R37" i="25"/>
  <c r="Q37" i="25"/>
  <c r="Q44" i="25" s="1"/>
  <c r="P37" i="25"/>
  <c r="P44" i="25" s="1"/>
  <c r="O37" i="25"/>
  <c r="O44" i="25" s="1"/>
  <c r="N37" i="25"/>
  <c r="M37" i="25"/>
  <c r="M44" i="25" s="1"/>
  <c r="M45" i="25" s="1"/>
  <c r="L37" i="25"/>
  <c r="L44" i="25" s="1"/>
  <c r="K37" i="25"/>
  <c r="J37" i="25"/>
  <c r="J44" i="25" s="1"/>
  <c r="I37" i="25"/>
  <c r="I44" i="25" s="1"/>
  <c r="H37" i="25"/>
  <c r="H44" i="25" s="1"/>
  <c r="G37" i="25"/>
  <c r="G44" i="25" s="1"/>
  <c r="F37" i="25"/>
  <c r="E37" i="25"/>
  <c r="E44" i="25" s="1"/>
  <c r="D37" i="25"/>
  <c r="D44" i="25" s="1"/>
  <c r="C37" i="25"/>
  <c r="Y26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Z13" i="25"/>
  <c r="Y13" i="25"/>
  <c r="X13" i="25"/>
  <c r="X26" i="25" s="1"/>
  <c r="W13" i="25"/>
  <c r="W26" i="25" s="1"/>
  <c r="W45" i="25" s="1"/>
  <c r="V13" i="25"/>
  <c r="U13" i="25"/>
  <c r="U26" i="25" s="1"/>
  <c r="T13" i="25"/>
  <c r="S13" i="25"/>
  <c r="S26" i="25" s="1"/>
  <c r="R13" i="25"/>
  <c r="Q13" i="25"/>
  <c r="Q26" i="25" s="1"/>
  <c r="Q45" i="25" s="1"/>
  <c r="P13" i="25"/>
  <c r="P26" i="25" s="1"/>
  <c r="P45" i="25" s="1"/>
  <c r="O13" i="25"/>
  <c r="O26" i="25" s="1"/>
  <c r="O45" i="25" s="1"/>
  <c r="N13" i="25"/>
  <c r="M13" i="25"/>
  <c r="M26" i="25" s="1"/>
  <c r="L13" i="25"/>
  <c r="K13" i="25"/>
  <c r="K26" i="25" s="1"/>
  <c r="J13" i="25"/>
  <c r="I13" i="25"/>
  <c r="I26" i="25" s="1"/>
  <c r="I45" i="25" s="1"/>
  <c r="H13" i="25"/>
  <c r="H26" i="25" s="1"/>
  <c r="H45" i="25" s="1"/>
  <c r="G13" i="25"/>
  <c r="G26" i="25" s="1"/>
  <c r="G45" i="25" s="1"/>
  <c r="F13" i="25"/>
  <c r="E13" i="25"/>
  <c r="E26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J44" i="26"/>
  <c r="F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M44" i="26" s="1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W37" i="26"/>
  <c r="W44" i="26" s="1"/>
  <c r="V37" i="26"/>
  <c r="V44" i="26" s="1"/>
  <c r="U37" i="26"/>
  <c r="U44" i="26" s="1"/>
  <c r="T37" i="26"/>
  <c r="T44" i="26" s="1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L37" i="26"/>
  <c r="K37" i="26"/>
  <c r="J37" i="26"/>
  <c r="I37" i="26"/>
  <c r="I44" i="26" s="1"/>
  <c r="H37" i="26"/>
  <c r="H44" i="26" s="1"/>
  <c r="G37" i="26"/>
  <c r="G44" i="26" s="1"/>
  <c r="F37" i="26"/>
  <c r="E37" i="26"/>
  <c r="D37" i="26"/>
  <c r="D44" i="26" s="1"/>
  <c r="C37" i="26"/>
  <c r="P26" i="26"/>
  <c r="AA25" i="26"/>
  <c r="Z25" i="26"/>
  <c r="Y25" i="26"/>
  <c r="X25" i="26"/>
  <c r="W25" i="26"/>
  <c r="V25" i="26"/>
  <c r="U25" i="26"/>
  <c r="T25" i="26"/>
  <c r="S25" i="26"/>
  <c r="R25" i="26"/>
  <c r="Q25" i="26"/>
  <c r="Q26" i="26" s="1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Z13" i="26"/>
  <c r="Y13" i="26"/>
  <c r="X13" i="26"/>
  <c r="X26" i="26" s="1"/>
  <c r="Z26" i="26" s="1"/>
  <c r="W13" i="26"/>
  <c r="W26" i="26" s="1"/>
  <c r="V13" i="26"/>
  <c r="U13" i="26"/>
  <c r="U26" i="26" s="1"/>
  <c r="U45" i="26" s="1"/>
  <c r="T13" i="26"/>
  <c r="T26" i="26" s="1"/>
  <c r="S13" i="26"/>
  <c r="R13" i="26"/>
  <c r="R26" i="26" s="1"/>
  <c r="R45" i="26" s="1"/>
  <c r="Q13" i="26"/>
  <c r="P13" i="26"/>
  <c r="O13" i="26"/>
  <c r="O26" i="26" s="1"/>
  <c r="N13" i="26"/>
  <c r="M13" i="26"/>
  <c r="M26" i="26" s="1"/>
  <c r="L13" i="26"/>
  <c r="L26" i="26" s="1"/>
  <c r="K13" i="26"/>
  <c r="J13" i="26"/>
  <c r="J26" i="26" s="1"/>
  <c r="J45" i="26" s="1"/>
  <c r="I13" i="26"/>
  <c r="H13" i="26"/>
  <c r="H26" i="26" s="1"/>
  <c r="H45" i="26" s="1"/>
  <c r="G13" i="26"/>
  <c r="G26" i="26" s="1"/>
  <c r="F13" i="26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Q26" i="27"/>
  <c r="Q45" i="27" s="1"/>
  <c r="H26" i="27"/>
  <c r="H45" i="27" s="1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J26" i="27" s="1"/>
  <c r="I25" i="27"/>
  <c r="H25" i="27"/>
  <c r="G25" i="27"/>
  <c r="F25" i="27"/>
  <c r="E25" i="27"/>
  <c r="D25" i="27"/>
  <c r="C25" i="27"/>
  <c r="AA13" i="27"/>
  <c r="Y13" i="27"/>
  <c r="X13" i="27"/>
  <c r="X26" i="27" s="1"/>
  <c r="W13" i="27"/>
  <c r="V13" i="27"/>
  <c r="V26" i="27" s="1"/>
  <c r="U13" i="27"/>
  <c r="U26" i="27" s="1"/>
  <c r="U45" i="27" s="1"/>
  <c r="T13" i="27"/>
  <c r="T26" i="27" s="1"/>
  <c r="T45" i="27" s="1"/>
  <c r="S13" i="27"/>
  <c r="S26" i="27" s="1"/>
  <c r="S45" i="27" s="1"/>
  <c r="R13" i="27"/>
  <c r="Q13" i="27"/>
  <c r="P13" i="27"/>
  <c r="P26" i="27" s="1"/>
  <c r="O13" i="27"/>
  <c r="N13" i="27"/>
  <c r="N26" i="27" s="1"/>
  <c r="M13" i="27"/>
  <c r="L13" i="27"/>
  <c r="L26" i="27" s="1"/>
  <c r="L45" i="27" s="1"/>
  <c r="K13" i="27"/>
  <c r="J13" i="27"/>
  <c r="I13" i="27"/>
  <c r="H13" i="27"/>
  <c r="G13" i="27"/>
  <c r="F13" i="27"/>
  <c r="F26" i="27" s="1"/>
  <c r="E13" i="27"/>
  <c r="E26" i="27" s="1"/>
  <c r="E45" i="27" s="1"/>
  <c r="D13" i="27"/>
  <c r="D26" i="27" s="1"/>
  <c r="D45" i="27" s="1"/>
  <c r="C13" i="27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N44" i="28"/>
  <c r="E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U37" i="28"/>
  <c r="U44" i="28" s="1"/>
  <c r="T37" i="28"/>
  <c r="S37" i="28"/>
  <c r="R37" i="28"/>
  <c r="Q37" i="28"/>
  <c r="Q44" i="28" s="1"/>
  <c r="P37" i="28"/>
  <c r="P44" i="28" s="1"/>
  <c r="O37" i="28"/>
  <c r="O44" i="28" s="1"/>
  <c r="N37" i="28"/>
  <c r="M37" i="28"/>
  <c r="M44" i="28" s="1"/>
  <c r="L37" i="28"/>
  <c r="K37" i="28"/>
  <c r="K44" i="28" s="1"/>
  <c r="J37" i="28"/>
  <c r="I37" i="28"/>
  <c r="I44" i="28" s="1"/>
  <c r="H37" i="28"/>
  <c r="H44" i="28" s="1"/>
  <c r="G37" i="28"/>
  <c r="F37" i="28"/>
  <c r="E37" i="28"/>
  <c r="D37" i="28"/>
  <c r="C37" i="28"/>
  <c r="C44" i="28" s="1"/>
  <c r="Y26" i="28"/>
  <c r="Y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Z13" i="28" s="1"/>
  <c r="W13" i="28"/>
  <c r="V13" i="28"/>
  <c r="V26" i="28" s="1"/>
  <c r="U13" i="28"/>
  <c r="U26" i="28" s="1"/>
  <c r="T13" i="28"/>
  <c r="T26" i="28" s="1"/>
  <c r="S13" i="28"/>
  <c r="S26" i="28" s="1"/>
  <c r="R13" i="28"/>
  <c r="R26" i="28" s="1"/>
  <c r="Q13" i="28"/>
  <c r="P13" i="28"/>
  <c r="P26" i="28" s="1"/>
  <c r="P45" i="28" s="1"/>
  <c r="O13" i="28"/>
  <c r="N13" i="28"/>
  <c r="N26" i="28" s="1"/>
  <c r="N45" i="28" s="1"/>
  <c r="M13" i="28"/>
  <c r="L13" i="28"/>
  <c r="K13" i="28"/>
  <c r="K26" i="28" s="1"/>
  <c r="J13" i="28"/>
  <c r="I13" i="28"/>
  <c r="H13" i="28"/>
  <c r="H26" i="28" s="1"/>
  <c r="H45" i="28" s="1"/>
  <c r="G13" i="28"/>
  <c r="F13" i="28"/>
  <c r="F26" i="28" s="1"/>
  <c r="E13" i="28"/>
  <c r="D13" i="28"/>
  <c r="D26" i="28" s="1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G44" i="1"/>
  <c r="G45" i="1" s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G37" i="1"/>
  <c r="F37" i="1"/>
  <c r="F44" i="1" s="1"/>
  <c r="E37" i="1"/>
  <c r="E44" i="1" s="1"/>
  <c r="D37" i="1"/>
  <c r="D44" i="1" s="1"/>
  <c r="C37" i="1"/>
  <c r="G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S13" i="1"/>
  <c r="R13" i="1"/>
  <c r="R26" i="1" s="1"/>
  <c r="R45" i="1" s="1"/>
  <c r="Q13" i="1"/>
  <c r="Q26" i="1" s="1"/>
  <c r="P13" i="1"/>
  <c r="P26" i="1" s="1"/>
  <c r="O13" i="1"/>
  <c r="O26" i="1" s="1"/>
  <c r="N13" i="1"/>
  <c r="N26" i="1" s="1"/>
  <c r="M13" i="1"/>
  <c r="M26" i="1" s="1"/>
  <c r="L13" i="1"/>
  <c r="L26" i="1" s="1"/>
  <c r="K13" i="1"/>
  <c r="J13" i="1"/>
  <c r="J26" i="1" s="1"/>
  <c r="J45" i="1" s="1"/>
  <c r="I13" i="1"/>
  <c r="I26" i="1" s="1"/>
  <c r="H13" i="1"/>
  <c r="H26" i="1" s="1"/>
  <c r="G13" i="1"/>
  <c r="F13" i="1"/>
  <c r="F26" i="1" s="1"/>
  <c r="E13" i="1"/>
  <c r="E26" i="1" s="1"/>
  <c r="D13" i="1"/>
  <c r="D26" i="1" s="1"/>
  <c r="C13" i="1"/>
  <c r="O45" i="1" l="1"/>
  <c r="W45" i="1"/>
  <c r="V44" i="27"/>
  <c r="V45" i="27" s="1"/>
  <c r="P26" i="19"/>
  <c r="P45" i="19" s="1"/>
  <c r="L45" i="11"/>
  <c r="T44" i="7"/>
  <c r="S44" i="16"/>
  <c r="J44" i="14"/>
  <c r="R44" i="11"/>
  <c r="P26" i="10"/>
  <c r="P45" i="10" s="1"/>
  <c r="S26" i="1"/>
  <c r="N45" i="27"/>
  <c r="E26" i="11"/>
  <c r="E45" i="11" s="1"/>
  <c r="M26" i="11"/>
  <c r="M45" i="11" s="1"/>
  <c r="U26" i="11"/>
  <c r="U45" i="11" s="1"/>
  <c r="V45" i="9"/>
  <c r="N45" i="8"/>
  <c r="N45" i="7"/>
  <c r="V45" i="7"/>
  <c r="F44" i="7"/>
  <c r="F45" i="7" s="1"/>
  <c r="N44" i="7"/>
  <c r="V44" i="7"/>
  <c r="H45" i="5"/>
  <c r="Z13" i="4"/>
  <c r="X26" i="4"/>
  <c r="X45" i="4" s="1"/>
  <c r="Z45" i="4" s="1"/>
  <c r="E26" i="28"/>
  <c r="E45" i="28" s="1"/>
  <c r="R44" i="28"/>
  <c r="R45" i="28" s="1"/>
  <c r="R26" i="17"/>
  <c r="R45" i="17" s="1"/>
  <c r="Y44" i="3"/>
  <c r="L44" i="26"/>
  <c r="C44" i="25"/>
  <c r="I26" i="28"/>
  <c r="I45" i="28" s="1"/>
  <c r="Q26" i="28"/>
  <c r="Q45" i="28" s="1"/>
  <c r="F44" i="28"/>
  <c r="V44" i="28"/>
  <c r="P45" i="27"/>
  <c r="I45" i="16"/>
  <c r="Q45" i="16"/>
  <c r="Y45" i="16"/>
  <c r="J44" i="10"/>
  <c r="R44" i="10"/>
  <c r="Z13" i="9"/>
  <c r="X26" i="9"/>
  <c r="X45" i="9" s="1"/>
  <c r="Z45" i="9" s="1"/>
  <c r="Z37" i="8"/>
  <c r="C44" i="5"/>
  <c r="K44" i="5"/>
  <c r="S44" i="5"/>
  <c r="J44" i="28"/>
  <c r="R44" i="25"/>
  <c r="AA44" i="25"/>
  <c r="R45" i="14"/>
  <c r="O26" i="12"/>
  <c r="O45" i="12" s="1"/>
  <c r="Q26" i="8"/>
  <c r="AA26" i="1"/>
  <c r="AA45" i="1" s="1"/>
  <c r="F45" i="28"/>
  <c r="I26" i="19"/>
  <c r="I45" i="19" s="1"/>
  <c r="S26" i="17"/>
  <c r="J44" i="11"/>
  <c r="S44" i="6"/>
  <c r="F45" i="27"/>
  <c r="M26" i="27"/>
  <c r="M45" i="27" s="1"/>
  <c r="D45" i="26"/>
  <c r="E44" i="26"/>
  <c r="E45" i="26" s="1"/>
  <c r="Y45" i="22"/>
  <c r="R26" i="15"/>
  <c r="R45" i="15" s="1"/>
  <c r="AA26" i="15"/>
  <c r="L45" i="1"/>
  <c r="N45" i="3"/>
  <c r="H44" i="1"/>
  <c r="P44" i="1"/>
  <c r="AA45" i="28"/>
  <c r="J26" i="28"/>
  <c r="J45" i="28" s="1"/>
  <c r="G44" i="28"/>
  <c r="G45" i="26"/>
  <c r="C45" i="25"/>
  <c r="AA45" i="25"/>
  <c r="E45" i="15"/>
  <c r="J44" i="12"/>
  <c r="R44" i="12"/>
  <c r="F26" i="8"/>
  <c r="F45" i="8" s="1"/>
  <c r="V26" i="8"/>
  <c r="V45" i="8" s="1"/>
  <c r="X26" i="2"/>
  <c r="X45" i="2" s="1"/>
  <c r="W26" i="12"/>
  <c r="W45" i="12" s="1"/>
  <c r="S44" i="28"/>
  <c r="O44" i="27"/>
  <c r="F26" i="16"/>
  <c r="F45" i="16" s="1"/>
  <c r="X26" i="10"/>
  <c r="C26" i="1"/>
  <c r="L45" i="26"/>
  <c r="T45" i="1"/>
  <c r="M45" i="26"/>
  <c r="E45" i="25"/>
  <c r="O44" i="18"/>
  <c r="P45" i="8"/>
  <c r="Z37" i="28"/>
  <c r="R26" i="27"/>
  <c r="R45" i="27" s="1"/>
  <c r="Z13" i="27"/>
  <c r="I26" i="27"/>
  <c r="I45" i="27" s="1"/>
  <c r="Y26" i="27"/>
  <c r="Y45" i="27" s="1"/>
  <c r="D26" i="25"/>
  <c r="D45" i="25" s="1"/>
  <c r="L26" i="25"/>
  <c r="L45" i="25" s="1"/>
  <c r="T26" i="25"/>
  <c r="T45" i="25" s="1"/>
  <c r="F45" i="21"/>
  <c r="N45" i="21"/>
  <c r="E26" i="10"/>
  <c r="E45" i="10" s="1"/>
  <c r="M26" i="10"/>
  <c r="M45" i="10" s="1"/>
  <c r="U26" i="10"/>
  <c r="U45" i="10" s="1"/>
  <c r="G45" i="8"/>
  <c r="O45" i="8"/>
  <c r="W45" i="8"/>
  <c r="AA26" i="6"/>
  <c r="Z44" i="6"/>
  <c r="M26" i="28"/>
  <c r="F44" i="27"/>
  <c r="H44" i="22"/>
  <c r="V45" i="28"/>
  <c r="K44" i="25"/>
  <c r="K45" i="25" s="1"/>
  <c r="S44" i="25"/>
  <c r="S45" i="25" s="1"/>
  <c r="X26" i="24"/>
  <c r="Z26" i="24" s="1"/>
  <c r="Z13" i="24"/>
  <c r="I26" i="23"/>
  <c r="I45" i="23" s="1"/>
  <c r="I44" i="22"/>
  <c r="I45" i="22" s="1"/>
  <c r="M44" i="9"/>
  <c r="K26" i="1"/>
  <c r="T45" i="26"/>
  <c r="M45" i="24"/>
  <c r="AA26" i="19"/>
  <c r="C44" i="14"/>
  <c r="D45" i="1"/>
  <c r="E45" i="14"/>
  <c r="L44" i="11"/>
  <c r="C44" i="1"/>
  <c r="K44" i="1"/>
  <c r="S44" i="1"/>
  <c r="L26" i="28"/>
  <c r="C26" i="27"/>
  <c r="K26" i="27"/>
  <c r="K45" i="27" s="1"/>
  <c r="AA26" i="27"/>
  <c r="I26" i="26"/>
  <c r="I45" i="26" s="1"/>
  <c r="Y26" i="26"/>
  <c r="Y45" i="26" s="1"/>
  <c r="F26" i="24"/>
  <c r="F45" i="24" s="1"/>
  <c r="N26" i="24"/>
  <c r="N45" i="24" s="1"/>
  <c r="V26" i="24"/>
  <c r="V45" i="24" s="1"/>
  <c r="W45" i="21"/>
  <c r="C45" i="9"/>
  <c r="D26" i="7"/>
  <c r="D45" i="7" s="1"/>
  <c r="L26" i="7"/>
  <c r="L45" i="7" s="1"/>
  <c r="T26" i="7"/>
  <c r="T45" i="7" s="1"/>
  <c r="C44" i="7"/>
  <c r="C45" i="7" s="1"/>
  <c r="K44" i="7"/>
  <c r="S44" i="7"/>
  <c r="C45" i="6"/>
  <c r="K45" i="6"/>
  <c r="S45" i="6"/>
  <c r="Z13" i="5"/>
  <c r="X26" i="5"/>
  <c r="M45" i="4"/>
  <c r="U45" i="4"/>
  <c r="C44" i="4"/>
  <c r="K44" i="4"/>
  <c r="S44" i="4"/>
  <c r="F45" i="2"/>
  <c r="N45" i="2"/>
  <c r="Z13" i="14"/>
  <c r="Z25" i="14"/>
  <c r="S45" i="13"/>
  <c r="Z50" i="13"/>
  <c r="R45" i="9"/>
  <c r="AA26" i="9"/>
  <c r="AA45" i="9" s="1"/>
  <c r="J26" i="9"/>
  <c r="J45" i="9" s="1"/>
  <c r="H45" i="8"/>
  <c r="I44" i="8"/>
  <c r="Q44" i="8"/>
  <c r="Y44" i="8"/>
  <c r="Y45" i="8" s="1"/>
  <c r="E26" i="6"/>
  <c r="E45" i="6" s="1"/>
  <c r="M26" i="6"/>
  <c r="M45" i="6" s="1"/>
  <c r="U26" i="6"/>
  <c r="U45" i="6" s="1"/>
  <c r="AA44" i="6"/>
  <c r="G26" i="5"/>
  <c r="G45" i="5" s="1"/>
  <c r="O26" i="5"/>
  <c r="O45" i="5" s="1"/>
  <c r="W26" i="5"/>
  <c r="W45" i="5" s="1"/>
  <c r="F26" i="5"/>
  <c r="N26" i="5"/>
  <c r="N45" i="5" s="1"/>
  <c r="V26" i="5"/>
  <c r="AA44" i="5"/>
  <c r="G26" i="4"/>
  <c r="G45" i="4" s="1"/>
  <c r="O26" i="4"/>
  <c r="O45" i="4" s="1"/>
  <c r="W26" i="4"/>
  <c r="W45" i="4" s="1"/>
  <c r="F26" i="4"/>
  <c r="N26" i="4"/>
  <c r="V26" i="4"/>
  <c r="V45" i="4" s="1"/>
  <c r="G26" i="3"/>
  <c r="G45" i="3" s="1"/>
  <c r="O26" i="3"/>
  <c r="O45" i="3" s="1"/>
  <c r="W26" i="3"/>
  <c r="W45" i="3" s="1"/>
  <c r="H45" i="21"/>
  <c r="P45" i="21"/>
  <c r="E26" i="13"/>
  <c r="E45" i="13" s="1"/>
  <c r="M26" i="13"/>
  <c r="M45" i="13" s="1"/>
  <c r="J45" i="12"/>
  <c r="R45" i="12"/>
  <c r="AA45" i="12"/>
  <c r="P45" i="11"/>
  <c r="I45" i="10"/>
  <c r="V44" i="10"/>
  <c r="V45" i="10" s="1"/>
  <c r="AA45" i="8"/>
  <c r="AA44" i="8"/>
  <c r="F26" i="6"/>
  <c r="F45" i="6" s="1"/>
  <c r="N26" i="6"/>
  <c r="V26" i="6"/>
  <c r="I26" i="2"/>
  <c r="I45" i="2" s="1"/>
  <c r="Q26" i="2"/>
  <c r="Y26" i="2"/>
  <c r="Z26" i="2" s="1"/>
  <c r="O45" i="26"/>
  <c r="W45" i="26"/>
  <c r="F26" i="25"/>
  <c r="F45" i="25" s="1"/>
  <c r="N26" i="25"/>
  <c r="N45" i="25" s="1"/>
  <c r="V26" i="25"/>
  <c r="V45" i="25" s="1"/>
  <c r="J45" i="24"/>
  <c r="R45" i="24"/>
  <c r="AA44" i="24"/>
  <c r="AA45" i="24" s="1"/>
  <c r="H45" i="22"/>
  <c r="P45" i="22"/>
  <c r="I45" i="20"/>
  <c r="Q45" i="20"/>
  <c r="Y45" i="20"/>
  <c r="D45" i="19"/>
  <c r="L45" i="19"/>
  <c r="T45" i="19"/>
  <c r="Y45" i="19"/>
  <c r="F45" i="17"/>
  <c r="N45" i="17"/>
  <c r="V45" i="17"/>
  <c r="C45" i="16"/>
  <c r="K45" i="16"/>
  <c r="S45" i="16"/>
  <c r="C45" i="14"/>
  <c r="V45" i="13"/>
  <c r="C45" i="12"/>
  <c r="K45" i="12"/>
  <c r="S45" i="12"/>
  <c r="I45" i="11"/>
  <c r="Q45" i="11"/>
  <c r="Y45" i="11"/>
  <c r="U45" i="9"/>
  <c r="AA44" i="9"/>
  <c r="C45" i="8"/>
  <c r="K45" i="8"/>
  <c r="S44" i="8"/>
  <c r="S45" i="8" s="1"/>
  <c r="I26" i="5"/>
  <c r="I45" i="5" s="1"/>
  <c r="Q26" i="5"/>
  <c r="Y26" i="5"/>
  <c r="I26" i="4"/>
  <c r="Q26" i="4"/>
  <c r="Y26" i="4"/>
  <c r="I26" i="3"/>
  <c r="Q26" i="3"/>
  <c r="Q45" i="3" s="1"/>
  <c r="Y26" i="3"/>
  <c r="Z26" i="3" s="1"/>
  <c r="F44" i="3"/>
  <c r="F45" i="3" s="1"/>
  <c r="N44" i="3"/>
  <c r="V44" i="3"/>
  <c r="V45" i="3" s="1"/>
  <c r="F44" i="2"/>
  <c r="N44" i="2"/>
  <c r="V44" i="2"/>
  <c r="V45" i="2" s="1"/>
  <c r="AA44" i="26"/>
  <c r="C45" i="24"/>
  <c r="S45" i="24"/>
  <c r="C44" i="24"/>
  <c r="K44" i="24"/>
  <c r="K45" i="24" s="1"/>
  <c r="S44" i="24"/>
  <c r="F26" i="23"/>
  <c r="F45" i="23" s="1"/>
  <c r="N26" i="23"/>
  <c r="N45" i="23" s="1"/>
  <c r="V26" i="23"/>
  <c r="V45" i="23" s="1"/>
  <c r="E45" i="22"/>
  <c r="M45" i="22"/>
  <c r="U45" i="22"/>
  <c r="V44" i="21"/>
  <c r="V45" i="21" s="1"/>
  <c r="J45" i="20"/>
  <c r="R45" i="20"/>
  <c r="Y45" i="17"/>
  <c r="L45" i="14"/>
  <c r="T45" i="14"/>
  <c r="G26" i="13"/>
  <c r="W26" i="13"/>
  <c r="J44" i="13"/>
  <c r="R44" i="13"/>
  <c r="F26" i="9"/>
  <c r="N26" i="9"/>
  <c r="N45" i="9" s="1"/>
  <c r="C44" i="9"/>
  <c r="S44" i="9"/>
  <c r="S45" i="9" s="1"/>
  <c r="I26" i="7"/>
  <c r="I45" i="7" s="1"/>
  <c r="Q26" i="7"/>
  <c r="Q45" i="7" s="1"/>
  <c r="Y26" i="7"/>
  <c r="Y45" i="7" s="1"/>
  <c r="F44" i="6"/>
  <c r="N44" i="6"/>
  <c r="V44" i="6"/>
  <c r="F44" i="5"/>
  <c r="N44" i="5"/>
  <c r="V44" i="5"/>
  <c r="F44" i="4"/>
  <c r="N44" i="4"/>
  <c r="V44" i="4"/>
  <c r="C44" i="26"/>
  <c r="K44" i="26"/>
  <c r="S44" i="26"/>
  <c r="D26" i="24"/>
  <c r="D45" i="24" s="1"/>
  <c r="L26" i="24"/>
  <c r="L45" i="24" s="1"/>
  <c r="T26" i="24"/>
  <c r="T45" i="24" s="1"/>
  <c r="J45" i="22"/>
  <c r="R45" i="22"/>
  <c r="AA26" i="22"/>
  <c r="AA45" i="22" s="1"/>
  <c r="F45" i="19"/>
  <c r="N45" i="19"/>
  <c r="V45" i="19"/>
  <c r="I26" i="18"/>
  <c r="I45" i="18" s="1"/>
  <c r="Q26" i="18"/>
  <c r="Q45" i="18" s="1"/>
  <c r="Y26" i="18"/>
  <c r="Y45" i="18" s="1"/>
  <c r="Z25" i="18"/>
  <c r="I45" i="15"/>
  <c r="Q45" i="15"/>
  <c r="Y45" i="15"/>
  <c r="U45" i="14"/>
  <c r="M26" i="14"/>
  <c r="M45" i="14" s="1"/>
  <c r="I45" i="14"/>
  <c r="Z25" i="13"/>
  <c r="E26" i="12"/>
  <c r="E45" i="12" s="1"/>
  <c r="M26" i="12"/>
  <c r="M45" i="12" s="1"/>
  <c r="U26" i="12"/>
  <c r="U45" i="12" s="1"/>
  <c r="Z44" i="11"/>
  <c r="W45" i="9"/>
  <c r="C26" i="7"/>
  <c r="K26" i="7"/>
  <c r="S26" i="7"/>
  <c r="S45" i="7" s="1"/>
  <c r="AA44" i="7"/>
  <c r="AA45" i="7" s="1"/>
  <c r="J26" i="6"/>
  <c r="J45" i="6" s="1"/>
  <c r="R26" i="6"/>
  <c r="I26" i="6"/>
  <c r="I45" i="6" s="1"/>
  <c r="Q26" i="6"/>
  <c r="Y26" i="6"/>
  <c r="D26" i="5"/>
  <c r="D45" i="5" s="1"/>
  <c r="L26" i="5"/>
  <c r="T26" i="5"/>
  <c r="T45" i="5" s="1"/>
  <c r="D26" i="4"/>
  <c r="D45" i="4" s="1"/>
  <c r="L26" i="4"/>
  <c r="T26" i="4"/>
  <c r="T45" i="4" s="1"/>
  <c r="D26" i="3"/>
  <c r="L26" i="3"/>
  <c r="T26" i="3"/>
  <c r="T45" i="3" s="1"/>
  <c r="E26" i="2"/>
  <c r="E45" i="2" s="1"/>
  <c r="M26" i="2"/>
  <c r="M45" i="2" s="1"/>
  <c r="U26" i="2"/>
  <c r="U45" i="2" s="1"/>
  <c r="U45" i="1"/>
  <c r="M45" i="1"/>
  <c r="V45" i="1"/>
  <c r="C45" i="28"/>
  <c r="K45" i="28"/>
  <c r="X45" i="27"/>
  <c r="Z45" i="27" s="1"/>
  <c r="Z26" i="27"/>
  <c r="N45" i="1"/>
  <c r="C45" i="27"/>
  <c r="J45" i="27"/>
  <c r="E45" i="1"/>
  <c r="F45" i="1"/>
  <c r="S45" i="28"/>
  <c r="H45" i="1"/>
  <c r="P45" i="1"/>
  <c r="Z26" i="1"/>
  <c r="I45" i="1"/>
  <c r="Q45" i="1"/>
  <c r="Y45" i="1"/>
  <c r="U45" i="28"/>
  <c r="M45" i="28"/>
  <c r="Z50" i="28"/>
  <c r="X44" i="27"/>
  <c r="Z44" i="27" s="1"/>
  <c r="Z37" i="27"/>
  <c r="F26" i="26"/>
  <c r="F45" i="26" s="1"/>
  <c r="N26" i="26"/>
  <c r="N45" i="26" s="1"/>
  <c r="V26" i="26"/>
  <c r="V45" i="26" s="1"/>
  <c r="X44" i="26"/>
  <c r="Z44" i="26" s="1"/>
  <c r="Z37" i="26"/>
  <c r="Z26" i="22"/>
  <c r="X44" i="1"/>
  <c r="Z44" i="1" s="1"/>
  <c r="G26" i="28"/>
  <c r="G45" i="28" s="1"/>
  <c r="O26" i="28"/>
  <c r="O45" i="28" s="1"/>
  <c r="W26" i="28"/>
  <c r="W45" i="28" s="1"/>
  <c r="X26" i="28"/>
  <c r="X44" i="28"/>
  <c r="Z44" i="28" s="1"/>
  <c r="AA44" i="27"/>
  <c r="AA45" i="27" s="1"/>
  <c r="G45" i="23"/>
  <c r="O45" i="23"/>
  <c r="W45" i="23"/>
  <c r="X44" i="23"/>
  <c r="Z44" i="23" s="1"/>
  <c r="Z37" i="23"/>
  <c r="Z26" i="21"/>
  <c r="Z26" i="25"/>
  <c r="X44" i="25"/>
  <c r="Z44" i="25" s="1"/>
  <c r="Z37" i="25"/>
  <c r="X44" i="24"/>
  <c r="Z44" i="24" s="1"/>
  <c r="Z37" i="24"/>
  <c r="H45" i="23"/>
  <c r="P45" i="23"/>
  <c r="Z26" i="23"/>
  <c r="P45" i="26"/>
  <c r="Y45" i="23"/>
  <c r="D45" i="22"/>
  <c r="L45" i="22"/>
  <c r="T45" i="22"/>
  <c r="X44" i="22"/>
  <c r="Z44" i="22" s="1"/>
  <c r="Z37" i="22"/>
  <c r="J45" i="21"/>
  <c r="R45" i="21"/>
  <c r="AA45" i="21"/>
  <c r="C26" i="26"/>
  <c r="K26" i="26"/>
  <c r="S26" i="26"/>
  <c r="S45" i="26" s="1"/>
  <c r="AA26" i="26"/>
  <c r="AA45" i="26" s="1"/>
  <c r="Q45" i="26"/>
  <c r="J26" i="25"/>
  <c r="J45" i="25" s="1"/>
  <c r="R26" i="25"/>
  <c r="R45" i="25" s="1"/>
  <c r="Y45" i="25"/>
  <c r="Y45" i="24"/>
  <c r="J45" i="23"/>
  <c r="R45" i="23"/>
  <c r="AA45" i="23"/>
  <c r="C45" i="21"/>
  <c r="K45" i="21"/>
  <c r="S45" i="21"/>
  <c r="N45" i="22"/>
  <c r="V45" i="22"/>
  <c r="D45" i="21"/>
  <c r="L45" i="21"/>
  <c r="Z37" i="21"/>
  <c r="X44" i="21"/>
  <c r="Z44" i="21" s="1"/>
  <c r="Z13" i="1"/>
  <c r="D44" i="28"/>
  <c r="D45" i="28" s="1"/>
  <c r="L44" i="28"/>
  <c r="T44" i="28"/>
  <c r="T45" i="28" s="1"/>
  <c r="G26" i="27"/>
  <c r="G45" i="27" s="1"/>
  <c r="O26" i="27"/>
  <c r="O45" i="27" s="1"/>
  <c r="W26" i="27"/>
  <c r="W45" i="27" s="1"/>
  <c r="D45" i="23"/>
  <c r="L45" i="23"/>
  <c r="T45" i="23"/>
  <c r="G45" i="22"/>
  <c r="O45" i="22"/>
  <c r="W45" i="22"/>
  <c r="E45" i="21"/>
  <c r="M45" i="21"/>
  <c r="U45" i="21"/>
  <c r="Z13" i="23"/>
  <c r="Z13" i="22"/>
  <c r="Z13" i="21"/>
  <c r="Z26" i="17"/>
  <c r="X45" i="17"/>
  <c r="AA44" i="17"/>
  <c r="AA45" i="17"/>
  <c r="C45" i="17"/>
  <c r="K45" i="17"/>
  <c r="S45" i="17"/>
  <c r="N45" i="16"/>
  <c r="V45" i="16"/>
  <c r="M45" i="16"/>
  <c r="F45" i="15"/>
  <c r="N45" i="15"/>
  <c r="V45" i="15"/>
  <c r="M45" i="15"/>
  <c r="W45" i="14"/>
  <c r="F45" i="13"/>
  <c r="N45" i="13"/>
  <c r="Z26" i="20"/>
  <c r="X45" i="20"/>
  <c r="Z45" i="20" s="1"/>
  <c r="F45" i="18"/>
  <c r="N45" i="18"/>
  <c r="V45" i="18"/>
  <c r="D45" i="17"/>
  <c r="L45" i="17"/>
  <c r="T45" i="17"/>
  <c r="E45" i="17"/>
  <c r="G45" i="16"/>
  <c r="O45" i="16"/>
  <c r="W45" i="16"/>
  <c r="G45" i="15"/>
  <c r="O45" i="15"/>
  <c r="W45" i="15"/>
  <c r="G45" i="14"/>
  <c r="O45" i="14"/>
  <c r="O45" i="13"/>
  <c r="G45" i="13"/>
  <c r="W45" i="13"/>
  <c r="H45" i="19"/>
  <c r="Z26" i="19"/>
  <c r="X45" i="19"/>
  <c r="Z45" i="19" s="1"/>
  <c r="G45" i="18"/>
  <c r="O45" i="18"/>
  <c r="W45" i="18"/>
  <c r="M45" i="17"/>
  <c r="H45" i="16"/>
  <c r="P45" i="16"/>
  <c r="Z26" i="16"/>
  <c r="X45" i="16"/>
  <c r="Z45" i="16" s="1"/>
  <c r="U45" i="16"/>
  <c r="H45" i="15"/>
  <c r="P45" i="15"/>
  <c r="Z26" i="15"/>
  <c r="X45" i="15"/>
  <c r="Z45" i="15" s="1"/>
  <c r="U45" i="15"/>
  <c r="D45" i="12"/>
  <c r="AA45" i="20"/>
  <c r="H45" i="18"/>
  <c r="P45" i="18"/>
  <c r="X45" i="18"/>
  <c r="Z45" i="18" s="1"/>
  <c r="Q45" i="14"/>
  <c r="Y45" i="14"/>
  <c r="I45" i="13"/>
  <c r="Y45" i="13"/>
  <c r="L45" i="12"/>
  <c r="C45" i="20"/>
  <c r="K45" i="20"/>
  <c r="S45" i="20"/>
  <c r="E45" i="20"/>
  <c r="J45" i="19"/>
  <c r="R45" i="19"/>
  <c r="AA45" i="19"/>
  <c r="G45" i="17"/>
  <c r="O45" i="17"/>
  <c r="W45" i="17"/>
  <c r="U45" i="17"/>
  <c r="J45" i="16"/>
  <c r="R45" i="16"/>
  <c r="AA45" i="16"/>
  <c r="J45" i="15"/>
  <c r="AA45" i="15"/>
  <c r="J45" i="14"/>
  <c r="J45" i="13"/>
  <c r="R45" i="13"/>
  <c r="AA45" i="13"/>
  <c r="X26" i="14"/>
  <c r="X44" i="14"/>
  <c r="Z44" i="14" s="1"/>
  <c r="Z37" i="14"/>
  <c r="Z13" i="13"/>
  <c r="X45" i="8"/>
  <c r="Z45" i="8" s="1"/>
  <c r="Z26" i="8"/>
  <c r="T45" i="12"/>
  <c r="Z26" i="10"/>
  <c r="Z13" i="20"/>
  <c r="Z13" i="19"/>
  <c r="Z13" i="17"/>
  <c r="Z13" i="16"/>
  <c r="Z13" i="15"/>
  <c r="Z26" i="11"/>
  <c r="X45" i="11"/>
  <c r="Z45" i="11" s="1"/>
  <c r="AA26" i="14"/>
  <c r="AA45" i="14" s="1"/>
  <c r="X26" i="12"/>
  <c r="Z13" i="12"/>
  <c r="J45" i="10"/>
  <c r="R45" i="10"/>
  <c r="AA45" i="10"/>
  <c r="E45" i="9"/>
  <c r="M45" i="9"/>
  <c r="J45" i="11"/>
  <c r="R45" i="11"/>
  <c r="AA45" i="11"/>
  <c r="C45" i="10"/>
  <c r="K45" i="10"/>
  <c r="S45" i="10"/>
  <c r="D45" i="10"/>
  <c r="F45" i="9"/>
  <c r="Z37" i="20"/>
  <c r="Z37" i="19"/>
  <c r="Z37" i="18"/>
  <c r="Z37" i="17"/>
  <c r="Z37" i="16"/>
  <c r="Z37" i="15"/>
  <c r="X44" i="13"/>
  <c r="Z44" i="13" s="1"/>
  <c r="Z37" i="13"/>
  <c r="C45" i="11"/>
  <c r="K45" i="11"/>
  <c r="S45" i="11"/>
  <c r="D45" i="11"/>
  <c r="L45" i="10"/>
  <c r="G45" i="9"/>
  <c r="O45" i="9"/>
  <c r="E45" i="8"/>
  <c r="E45" i="7"/>
  <c r="M45" i="7"/>
  <c r="U45" i="7"/>
  <c r="P45" i="5"/>
  <c r="P45" i="4"/>
  <c r="X45" i="6"/>
  <c r="X45" i="5"/>
  <c r="Q45" i="8"/>
  <c r="Z13" i="11"/>
  <c r="Z13" i="10"/>
  <c r="X45" i="7"/>
  <c r="Z45" i="7" s="1"/>
  <c r="J45" i="2"/>
  <c r="R45" i="2"/>
  <c r="Q45" i="2"/>
  <c r="Y45" i="2"/>
  <c r="Z45" i="2" s="1"/>
  <c r="H45" i="6"/>
  <c r="P45" i="6"/>
  <c r="J45" i="5"/>
  <c r="R45" i="5"/>
  <c r="Q45" i="5"/>
  <c r="Y45" i="5"/>
  <c r="J45" i="4"/>
  <c r="R45" i="4"/>
  <c r="I45" i="4"/>
  <c r="Q45" i="4"/>
  <c r="Y45" i="4"/>
  <c r="J45" i="3"/>
  <c r="R45" i="3"/>
  <c r="I45" i="3"/>
  <c r="C45" i="2"/>
  <c r="K45" i="2"/>
  <c r="S45" i="2"/>
  <c r="AA45" i="2"/>
  <c r="X44" i="10"/>
  <c r="Z44" i="10" s="1"/>
  <c r="Z26" i="9"/>
  <c r="I45" i="8"/>
  <c r="C45" i="5"/>
  <c r="K45" i="5"/>
  <c r="S45" i="5"/>
  <c r="AA45" i="5"/>
  <c r="C45" i="4"/>
  <c r="K45" i="4"/>
  <c r="S45" i="4"/>
  <c r="AA45" i="4"/>
  <c r="C45" i="3"/>
  <c r="K45" i="3"/>
  <c r="S45" i="3"/>
  <c r="AA45" i="3"/>
  <c r="D45" i="2"/>
  <c r="L45" i="2"/>
  <c r="T45" i="2"/>
  <c r="Z37" i="12"/>
  <c r="Z37" i="11"/>
  <c r="J26" i="8"/>
  <c r="J45" i="8" s="1"/>
  <c r="R26" i="8"/>
  <c r="R45" i="8" s="1"/>
  <c r="Z13" i="8"/>
  <c r="K45" i="7"/>
  <c r="R45" i="6"/>
  <c r="Q45" i="6"/>
  <c r="Y45" i="6"/>
  <c r="L45" i="5"/>
  <c r="L45" i="4"/>
  <c r="D45" i="3"/>
  <c r="L45" i="3"/>
  <c r="Z25" i="7"/>
  <c r="Z25" i="3"/>
  <c r="Z26" i="6"/>
  <c r="Z26" i="5"/>
  <c r="Z37" i="7"/>
  <c r="Z37" i="6"/>
  <c r="Z37" i="5"/>
  <c r="Z37" i="4"/>
  <c r="Z37" i="3"/>
  <c r="Z37" i="2"/>
  <c r="V45" i="6" l="1"/>
  <c r="C45" i="1"/>
  <c r="Z26" i="4"/>
  <c r="Z26" i="7"/>
  <c r="Z26" i="18"/>
  <c r="X45" i="23"/>
  <c r="Z45" i="23" s="1"/>
  <c r="N45" i="6"/>
  <c r="V45" i="5"/>
  <c r="S45" i="1"/>
  <c r="Y45" i="3"/>
  <c r="Z45" i="3" s="1"/>
  <c r="N45" i="4"/>
  <c r="F45" i="5"/>
  <c r="K45" i="1"/>
  <c r="Z45" i="17"/>
  <c r="K45" i="26"/>
  <c r="F45" i="4"/>
  <c r="C45" i="26"/>
  <c r="AA45" i="6"/>
  <c r="L45" i="28"/>
  <c r="X45" i="25"/>
  <c r="Z45" i="25" s="1"/>
  <c r="X45" i="22"/>
  <c r="Z45" i="22" s="1"/>
  <c r="X45" i="1"/>
  <c r="Z45" i="1" s="1"/>
  <c r="Z45" i="5"/>
  <c r="X45" i="14"/>
  <c r="Z45" i="14" s="1"/>
  <c r="Z26" i="14"/>
  <c r="X45" i="10"/>
  <c r="Z45" i="10" s="1"/>
  <c r="X45" i="13"/>
  <c r="Z45" i="13" s="1"/>
  <c r="X45" i="21"/>
  <c r="Z45" i="21" s="1"/>
  <c r="Z26" i="28"/>
  <c r="X45" i="28"/>
  <c r="Z45" i="28" s="1"/>
  <c r="X45" i="26"/>
  <c r="Z45" i="26" s="1"/>
  <c r="Z26" i="12"/>
  <c r="X45" i="12"/>
  <c r="Z45" i="12" s="1"/>
  <c r="Z45" i="6"/>
  <c r="X45" i="24"/>
  <c r="Z45" i="24" s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<sst xmlns="http://schemas.openxmlformats.org/spreadsheetml/2006/main" count="3640" uniqueCount="107">
  <si>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</si>
  <si>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</si>
  <si>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</si>
  <si>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</si>
  <si>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</si>
  <si>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</si>
  <si>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</si>
  <si>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</si>
  <si>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</si>
  <si>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</si>
  <si>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</si>
  <si>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</si>
  <si>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</si>
  <si>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</si>
  <si>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</si>
  <si>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</si>
  <si>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</si>
  <si>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</si>
  <si>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</si>
  <si>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</si>
  <si>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</si>
  <si>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</si>
  <si>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</si>
  <si>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</si>
  <si>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</si>
  <si>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</si>
  <si>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</si>
  <si>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</si>
  <si>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</si>
  <si>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</si>
  <si>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</si>
  <si>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</si>
  <si>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</si>
  <si>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</si>
  <si>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</si>
  <si>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</si>
  <si>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</si>
  <si>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</si>
  <si>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</si>
  <si>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</si>
  <si>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</si>
  <si>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</si>
  <si>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</si>
  <si>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</si>
  <si>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</si>
  <si>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</si>
  <si>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</si>
  <si>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</si>
  <si>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</si>
  <si>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</si>
  <si>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</si>
  <si>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</si>
  <si>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</si>
  <si>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</si>
  <si>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</si>
  <si>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</si>
  <si>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</si>
  <si>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</si>
  <si>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</si>
  <si>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</si>
  <si>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</si>
  <si>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</si>
  <si>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</si>
  <si>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</si>
  <si>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</si>
  <si>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</si>
  <si>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</si>
  <si>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</si>
  <si>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</si>
  <si>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</si>
  <si>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</si>
  <si>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</si>
  <si>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</si>
  <si>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</si>
  <si>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</si>
  <si>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</si>
  <si>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water management                             ) for 1st Quarter ended 30 September 2025 (Figures Finalised as at 2025/10/28)</t>
  </si>
  <si>
    <t>Limpopo: Greater Tzaneen (LIM333) - Table C6 Quarterly Budget Statement - Financial Position ( Waste water management                             ) for 1st Quarter ended 30 September 2025 (Figures Finalised as at 2025/10/28)</t>
  </si>
  <si>
    <t>Limpopo: Ba-Phalaborwa (LIM334) - Table C6 Quarterly Budget Statement - Financial Position ( Waste water management                             ) for 1st Quarter ended 30 September 2025 (Figures Finalised as at 2025/10/28)</t>
  </si>
  <si>
    <t>Limpopo: Maruleng (LIM335) - Table C6 Quarterly Budget Statement - Financial Position ( Waste water management                             ) for 1st Quarter ended 30 September 2025 (Figures Finalised as at 2025/10/28)</t>
  </si>
  <si>
    <t>Limpopo: Mopani (DC33) - Table C6 Quarterly Budget Statement - Financial Position ( Waste water management                             ) for 1st Quarter ended 30 September 2025 (Figures Finalised as at 2025/10/28)</t>
  </si>
  <si>
    <t>Limpopo: Musina (LIM341) - Table C6 Quarterly Budget Statement - Financial Position ( Waste water management                             ) for 1st Quarter ended 30 September 2025 (Figures Finalised as at 2025/10/28)</t>
  </si>
  <si>
    <t>Limpopo: Thulamela (LIM343) - Table C6 Quarterly Budget Statement - Financial Position ( Waste water management                             ) for 1st Quarter ended 30 September 2025 (Figures Finalised as at 2025/10/28)</t>
  </si>
  <si>
    <t>Limpopo: Makhado (LIM344) - Table C6 Quarterly Budget Statement - Financial Position ( Waste water management                             ) for 1st Quarter ended 30 September 2025 (Figures Finalised as at 2025/10/28)</t>
  </si>
  <si>
    <t>Limpopo: Collins Chabane (LIM345) - Table C6 Quarterly Budget Statement - Financial Position ( Waste water management                             ) for 1st Quarter ended 30 September 2025 (Figures Finalised as at 2025/10/28)</t>
  </si>
  <si>
    <t>Limpopo: Vhembe (DC34) - Table C6 Quarterly Budget Statement - Financial Position ( Waste water management                             ) for 1st Quarter ended 30 September 2025 (Figures Finalised as at 2025/10/28)</t>
  </si>
  <si>
    <t>Limpopo: Blouberg (LIM351) - Table C6 Quarterly Budget Statement - Financial Position ( Waste water management                             ) for 1st Quarter ended 30 September 2025 (Figures Finalised as at 2025/10/28)</t>
  </si>
  <si>
    <t>Limpopo: Molemole (LIM353) - Table C6 Quarterly Budget Statement - Financial Position ( Waste water management                             ) for 1st Quarter ended 30 September 2025 (Figures Finalised as at 2025/10/28)</t>
  </si>
  <si>
    <t>Limpopo: Polokwane (LIM354) - Table C6 Quarterly Budget Statement - Financial Position ( Waste water management                             ) for 1st Quarter ended 30 September 2025 (Figures Finalised as at 2025/10/28)</t>
  </si>
  <si>
    <t>Limpopo: Lepelle-Nkumpi (LIM355) - Table C6 Quarterly Budget Statement - Financial Position ( Waste water management                             ) for 1st Quarter ended 30 September 2025 (Figures Finalised as at 2025/10/28)</t>
  </si>
  <si>
    <t>Limpopo: Capricorn (DC35) - Table C6 Quarterly Budget Statement - Financial Position ( Waste water management                             ) for 1st Quarter ended 30 September 2025 (Figures Finalised as at 2025/10/28)</t>
  </si>
  <si>
    <t>Limpopo: Thabazimbi (LIM361) - Table C6 Quarterly Budget Statement - Financial Position ( Waste water management                             ) for 1st Quarter ended 30 September 2025 (Figures Finalised as at 2025/10/28)</t>
  </si>
  <si>
    <t>Limpopo: Lephalale (LIM362) - Table C6 Quarterly Budget Statement - Financial Position ( Waste water management                             ) for 1st Quarter ended 30 September 2025 (Figures Finalised as at 2025/10/28)</t>
  </si>
  <si>
    <t>Limpopo: Bela Bela (LIM366) - Table C6 Quarterly Budget Statement - Financial Position ( Waste water management                             ) for 1st Quarter ended 30 September 2025 (Figures Finalised as at 2025/10/28)</t>
  </si>
  <si>
    <t>Limpopo: Mogalakwena (LIM367) - Table C6 Quarterly Budget Statement - Financial Position ( Waste water management                             ) for 1st Quarter ended 30 September 2025 (Figures Finalised as at 2025/10/28)</t>
  </si>
  <si>
    <t>Limpopo: Modimolle-Mookgopong (LIM368) - Table C6 Quarterly Budget Statement - Financial Position ( Waste water management                             ) for 1st Quarter ended 30 September 2025 (Figures Finalised as at 2025/10/28)</t>
  </si>
  <si>
    <t>Limpopo: Waterberg (DC36) - Table C6 Quarterly Budget Statement - Financial Position ( Waste water management                             ) for 1st Quarter ended 30 September 2025 (Figures Finalised as at 2025/10/28)</t>
  </si>
  <si>
    <t>Limpopo: Ephraim Mogale (LIM471) - Table C6 Quarterly Budget Statement - Financial Position ( Waste water management                             ) for 1st Quarter ended 30 September 2025 (Figures Finalised as at 2025/10/28)</t>
  </si>
  <si>
    <t>Limpopo: Elias Motsoaledi (LIM472) - Table C6 Quarterly Budget Statement - Financial Position ( Waste water management                             ) for 1st Quarter ended 30 September 2025 (Figures Finalised as at 2025/10/28)</t>
  </si>
  <si>
    <t>Limpopo: Makhuduthamaga (LIM473) - Table C6 Quarterly Budget Statement - Financial Position ( Waste water management                             ) for 1st Quarter ended 30 September 2025 (Figures Finalised as at 2025/10/28)</t>
  </si>
  <si>
    <t>Limpopo: Tubatse Fetakgomo (LIM476) - Table C6 Quarterly Budget Statement - Financial Position ( Waste water management                             ) for 1st Quarter ended 30 September 2025 (Figures Finalised as at 2025/10/28)</t>
  </si>
  <si>
    <t>Limpopo: Sekhukhune (DC47) - Table C6 Quarterly Budget Statement - Financial Position ( Waste water management                             ) for 1st Quarter ended 30 September 2025 (Figures Finalised as at 2025/10/28)</t>
  </si>
  <si>
    <t>Summary - Table C6 Quarterly Budget Statement - Financial Position ( Waste water management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</si>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</sst>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1271085</v>
      </c>
      <c r="D6" s="18"/>
      <c r="E6" s="19">
        <v>-440820</v>
      </c>
      <c r="F6" s="20">
        <v>-440820</v>
      </c>
      <c r="G6" s="20">
        <v>1347394</v>
      </c>
      <c r="H6" s="20">
        <v>117887</v>
      </c>
      <c r="I6" s="20">
        <v>6512</v>
      </c>
      <c r="J6" s="20">
        <v>1471793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1471793</v>
      </c>
      <c r="X6" s="20">
        <v>-110205</v>
      </c>
      <c r="Y6" s="20">
        <v>1581998</v>
      </c>
      <c r="Z6" s="21">
        <v>-1435.504741164194</v>
      </c>
      <c r="AA6" s="22">
        <v>-440820</v>
      </c>
    </row>
    <row r="7" spans="1:27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1620998</v>
      </c>
      <c r="H7" s="20">
        <v>-2199</v>
      </c>
      <c r="I7" s="20">
        <v>1594</v>
      </c>
      <c r="J7" s="20">
        <v>1620393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1620393</v>
      </c>
      <c r="X7" s="20"/>
      <c r="Y7" s="20">
        <v>1620393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-1718633</v>
      </c>
      <c r="D10" s="18"/>
      <c r="E10" s="19"/>
      <c r="F10" s="20"/>
      <c r="G10" s="20">
        <v>-1743583</v>
      </c>
      <c r="H10" s="20">
        <v>-20026</v>
      </c>
      <c r="I10" s="20">
        <v>-9477</v>
      </c>
      <c r="J10" s="20">
        <v>-1773086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-1773086</v>
      </c>
      <c r="X10" s="20"/>
      <c r="Y10" s="20">
        <v>-1773086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-4435</v>
      </c>
      <c r="D11" s="18"/>
      <c r="E11" s="19"/>
      <c r="F11" s="20"/>
      <c r="G11" s="24">
        <v>-4435</v>
      </c>
      <c r="H11" s="24"/>
      <c r="I11" s="24">
        <v>7935</v>
      </c>
      <c r="J11" s="20">
        <v>3500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3500</v>
      </c>
      <c r="X11" s="20"/>
      <c r="Y11" s="24">
        <v>3500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1118437</v>
      </c>
      <c r="D13" s="29">
        <f>SUM(D6:D12)</f>
        <v>0</v>
      </c>
      <c r="E13" s="30">
        <f t="shared" si="0"/>
        <v>-440820</v>
      </c>
      <c r="F13" s="31">
        <f t="shared" si="0"/>
        <v>-440820</v>
      </c>
      <c r="G13" s="31">
        <f t="shared" si="0"/>
        <v>1170078</v>
      </c>
      <c r="H13" s="31">
        <f t="shared" si="0"/>
        <v>95662</v>
      </c>
      <c r="I13" s="31">
        <f t="shared" si="0"/>
        <v>6564</v>
      </c>
      <c r="J13" s="31">
        <f t="shared" si="0"/>
        <v>1272304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1272304</v>
      </c>
      <c r="X13" s="31">
        <f t="shared" si="0"/>
        <v>-110205</v>
      </c>
      <c r="Y13" s="31">
        <f t="shared" si="0"/>
        <v>1382509</v>
      </c>
      <c r="Z13" s="32">
        <f>+IF(X13&lt;&gt;0,+(Y13/X13)*100,0)</f>
        <v>-1254.4884533369629</v>
      </c>
      <c r="AA13" s="33">
        <f>SUM(AA6:AA12)</f>
        <v>-440820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1118437</v>
      </c>
      <c r="D26" s="29">
        <f>+D13+D25</f>
        <v>0</v>
      </c>
      <c r="E26" s="30">
        <f t="shared" si="2"/>
        <v>-440820</v>
      </c>
      <c r="F26" s="31">
        <f t="shared" si="2"/>
        <v>-440820</v>
      </c>
      <c r="G26" s="31">
        <f t="shared" si="2"/>
        <v>1170078</v>
      </c>
      <c r="H26" s="31">
        <f t="shared" si="2"/>
        <v>95662</v>
      </c>
      <c r="I26" s="31">
        <f t="shared" si="2"/>
        <v>6564</v>
      </c>
      <c r="J26" s="31">
        <f t="shared" si="2"/>
        <v>1272304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1272304</v>
      </c>
      <c r="X26" s="31">
        <f t="shared" si="2"/>
        <v>-110205</v>
      </c>
      <c r="Y26" s="31">
        <f t="shared" si="2"/>
        <v>1382509</v>
      </c>
      <c r="Z26" s="32">
        <f>+IF(X26&lt;&gt;0,+(Y26/X26)*100,0)</f>
        <v>-1254.4884533369629</v>
      </c>
      <c r="AA26" s="33">
        <f>+AA13+AA25</f>
        <v>-440820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-1318</v>
      </c>
      <c r="D31" s="18"/>
      <c r="E31" s="19"/>
      <c r="F31" s="20"/>
      <c r="G31" s="20">
        <v>-1318</v>
      </c>
      <c r="H31" s="20"/>
      <c r="I31" s="20"/>
      <c r="J31" s="20">
        <v>-1318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-1318</v>
      </c>
      <c r="X31" s="20"/>
      <c r="Y31" s="20">
        <v>-1318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-170407</v>
      </c>
      <c r="D32" s="18"/>
      <c r="E32" s="19"/>
      <c r="F32" s="20"/>
      <c r="G32" s="20">
        <v>-170407</v>
      </c>
      <c r="H32" s="20"/>
      <c r="I32" s="20"/>
      <c r="J32" s="20">
        <v>-170407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-170407</v>
      </c>
      <c r="X32" s="20"/>
      <c r="Y32" s="20">
        <v>-170407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2425280</v>
      </c>
      <c r="D35" s="18"/>
      <c r="E35" s="19"/>
      <c r="F35" s="20"/>
      <c r="G35" s="20">
        <v>2507026</v>
      </c>
      <c r="H35" s="20">
        <v>81895</v>
      </c>
      <c r="I35" s="20">
        <v>81978</v>
      </c>
      <c r="J35" s="20">
        <v>2670899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2670899</v>
      </c>
      <c r="X35" s="20"/>
      <c r="Y35" s="20">
        <v>2670899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2253555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2335301</v>
      </c>
      <c r="H37" s="31">
        <f t="shared" si="3"/>
        <v>81895</v>
      </c>
      <c r="I37" s="31">
        <f t="shared" si="3"/>
        <v>81978</v>
      </c>
      <c r="J37" s="31">
        <f t="shared" si="3"/>
        <v>2499174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2499174</v>
      </c>
      <c r="X37" s="31">
        <f t="shared" si="3"/>
        <v>0</v>
      </c>
      <c r="Y37" s="31">
        <f t="shared" si="3"/>
        <v>2499174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2253555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2335301</v>
      </c>
      <c r="H44" s="31">
        <f t="shared" si="5"/>
        <v>81895</v>
      </c>
      <c r="I44" s="31">
        <f t="shared" si="5"/>
        <v>81978</v>
      </c>
      <c r="J44" s="31">
        <f t="shared" si="5"/>
        <v>2499174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2499174</v>
      </c>
      <c r="X44" s="31">
        <f t="shared" si="5"/>
        <v>0</v>
      </c>
      <c r="Y44" s="31">
        <f t="shared" si="5"/>
        <v>2499174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-1135118</v>
      </c>
      <c r="D45" s="42">
        <f t="shared" si="6"/>
        <v>0</v>
      </c>
      <c r="E45" s="43">
        <f t="shared" si="6"/>
        <v>-440820</v>
      </c>
      <c r="F45" s="44">
        <f t="shared" si="6"/>
        <v>-440820</v>
      </c>
      <c r="G45" s="44">
        <f t="shared" si="6"/>
        <v>-1165223</v>
      </c>
      <c r="H45" s="44">
        <f t="shared" si="6"/>
        <v>13767</v>
      </c>
      <c r="I45" s="44">
        <f t="shared" si="6"/>
        <v>-75414</v>
      </c>
      <c r="J45" s="44">
        <f t="shared" si="6"/>
        <v>-1226870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-1226870</v>
      </c>
      <c r="X45" s="44">
        <f t="shared" si="6"/>
        <v>-110205</v>
      </c>
      <c r="Y45" s="44">
        <f t="shared" si="6"/>
        <v>-1116665</v>
      </c>
      <c r="Z45" s="45">
        <f>+IF(X45&lt;&gt;0,+(Y45/X45)*100,0)</f>
        <v>1013.2616487455197</v>
      </c>
      <c r="AA45" s="46">
        <f>+AA26-AA44</f>
        <v>-440820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-604309</v>
      </c>
      <c r="D47" s="18"/>
      <c r="E47" s="19">
        <v>-440820</v>
      </c>
      <c r="F47" s="20">
        <v>-440820</v>
      </c>
      <c r="G47" s="20">
        <v>-629259</v>
      </c>
      <c r="H47" s="20">
        <v>4923</v>
      </c>
      <c r="I47" s="20">
        <v>-383312</v>
      </c>
      <c r="J47" s="20">
        <v>-1007648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-1007648</v>
      </c>
      <c r="X47" s="20">
        <v>-110205</v>
      </c>
      <c r="Y47" s="20">
        <v>-897443</v>
      </c>
      <c r="Z47" s="47">
        <v>814.3396397622613</v>
      </c>
      <c r="AA47" s="22">
        <v>-440820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-604309</v>
      </c>
      <c r="D50" s="50">
        <f t="shared" ref="D50:Y50" si="7">SUM(D47:D49)</f>
        <v>0</v>
      </c>
      <c r="E50" s="51">
        <f t="shared" si="7"/>
        <v>-440820</v>
      </c>
      <c r="F50" s="52">
        <f t="shared" si="7"/>
        <v>-440820</v>
      </c>
      <c r="G50" s="52">
        <f t="shared" si="7"/>
        <v>-629259</v>
      </c>
      <c r="H50" s="52">
        <f t="shared" si="7"/>
        <v>4923</v>
      </c>
      <c r="I50" s="52">
        <f t="shared" si="7"/>
        <v>-383312</v>
      </c>
      <c r="J50" s="52">
        <f t="shared" si="7"/>
        <v>-1007648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-1007648</v>
      </c>
      <c r="X50" s="52">
        <f t="shared" si="7"/>
        <v>-110205</v>
      </c>
      <c r="Y50" s="52">
        <f t="shared" si="7"/>
        <v>-897443</v>
      </c>
      <c r="Z50" s="53">
        <f>+IF(X50&lt;&gt;0,+(Y50/X50)*100,0)</f>
        <v>814.3396397622613</v>
      </c>
      <c r="AA50" s="54">
        <f>SUM(AA47:AA49)</f>
        <v>-440820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31125</v>
      </c>
      <c r="D6" s="18"/>
      <c r="E6" s="19">
        <v>-4886774</v>
      </c>
      <c r="F6" s="20">
        <v>-4886774</v>
      </c>
      <c r="G6" s="20">
        <v>251889</v>
      </c>
      <c r="H6" s="20">
        <v>466092</v>
      </c>
      <c r="I6" s="20">
        <v>114759</v>
      </c>
      <c r="J6" s="20">
        <v>832740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832740</v>
      </c>
      <c r="X6" s="20">
        <v>-1221693</v>
      </c>
      <c r="Y6" s="20">
        <v>2054433</v>
      </c>
      <c r="Z6" s="21">
        <v>-168.16278721413644</v>
      </c>
      <c r="AA6" s="22">
        <v>-4886774</v>
      </c>
    </row>
    <row r="7" spans="1:27" x14ac:dyDescent="0.25">
      <c r="A7" s="23" t="s">
        <v>35</v>
      </c>
      <c r="B7" s="17" t="s">
        <v>32</v>
      </c>
      <c r="C7" s="18">
        <v>-15677436</v>
      </c>
      <c r="D7" s="18"/>
      <c r="E7" s="19"/>
      <c r="F7" s="20"/>
      <c r="G7" s="20">
        <v>1388328</v>
      </c>
      <c r="H7" s="20">
        <v>-209232</v>
      </c>
      <c r="I7" s="20">
        <v>459977</v>
      </c>
      <c r="J7" s="20">
        <v>1639073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1639073</v>
      </c>
      <c r="X7" s="20"/>
      <c r="Y7" s="20">
        <v>1639073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91635</v>
      </c>
      <c r="F11" s="20">
        <v>91635</v>
      </c>
      <c r="G11" s="24">
        <v>242</v>
      </c>
      <c r="H11" s="24">
        <v>285</v>
      </c>
      <c r="I11" s="24">
        <v>37016</v>
      </c>
      <c r="J11" s="20">
        <v>37543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37543</v>
      </c>
      <c r="X11" s="20">
        <v>22908</v>
      </c>
      <c r="Y11" s="24">
        <v>14635</v>
      </c>
      <c r="Z11" s="25">
        <v>63.885978697398293</v>
      </c>
      <c r="AA11" s="26">
        <v>91635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-15646311</v>
      </c>
      <c r="D13" s="29">
        <f>SUM(D6:D12)</f>
        <v>0</v>
      </c>
      <c r="E13" s="30">
        <f t="shared" si="0"/>
        <v>-4795139</v>
      </c>
      <c r="F13" s="31">
        <f t="shared" si="0"/>
        <v>-4795139</v>
      </c>
      <c r="G13" s="31">
        <f t="shared" si="0"/>
        <v>1640459</v>
      </c>
      <c r="H13" s="31">
        <f t="shared" si="0"/>
        <v>257145</v>
      </c>
      <c r="I13" s="31">
        <f t="shared" si="0"/>
        <v>611752</v>
      </c>
      <c r="J13" s="31">
        <f t="shared" si="0"/>
        <v>2509356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2509356</v>
      </c>
      <c r="X13" s="31">
        <f t="shared" si="0"/>
        <v>-1198785</v>
      </c>
      <c r="Y13" s="31">
        <f t="shared" si="0"/>
        <v>3708141</v>
      </c>
      <c r="Z13" s="32">
        <f>+IF(X13&lt;&gt;0,+(Y13/X13)*100,0)</f>
        <v>-309.3249415032721</v>
      </c>
      <c r="AA13" s="33">
        <f>SUM(AA6:AA12)</f>
        <v>-4795139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-8844796</v>
      </c>
      <c r="D17" s="18"/>
      <c r="E17" s="19">
        <v>-10929327</v>
      </c>
      <c r="F17" s="20">
        <v>-10929327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-2732334</v>
      </c>
      <c r="Y17" s="24">
        <v>2732334</v>
      </c>
      <c r="Z17" s="25">
        <v>-100</v>
      </c>
      <c r="AA17" s="26">
        <v>-10929327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-8844796</v>
      </c>
      <c r="D25" s="29">
        <f t="shared" ref="D25:Y25" si="1">SUM(D15:D24)</f>
        <v>0</v>
      </c>
      <c r="E25" s="35">
        <f t="shared" si="1"/>
        <v>-10929327</v>
      </c>
      <c r="F25" s="36">
        <f t="shared" si="1"/>
        <v>-10929327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-2732334</v>
      </c>
      <c r="Y25" s="36">
        <f t="shared" si="1"/>
        <v>2732334</v>
      </c>
      <c r="Z25" s="37">
        <f>+IF(X25&lt;&gt;0,+(Y25/X25)*100,0)</f>
        <v>-100</v>
      </c>
      <c r="AA25" s="38">
        <f>SUM(AA15:AA24)</f>
        <v>-10929327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-24491107</v>
      </c>
      <c r="D26" s="29">
        <f>+D13+D25</f>
        <v>0</v>
      </c>
      <c r="E26" s="30">
        <f t="shared" si="2"/>
        <v>-15724466</v>
      </c>
      <c r="F26" s="31">
        <f t="shared" si="2"/>
        <v>-15724466</v>
      </c>
      <c r="G26" s="31">
        <f t="shared" si="2"/>
        <v>1640459</v>
      </c>
      <c r="H26" s="31">
        <f t="shared" si="2"/>
        <v>257145</v>
      </c>
      <c r="I26" s="31">
        <f t="shared" si="2"/>
        <v>611752</v>
      </c>
      <c r="J26" s="31">
        <f t="shared" si="2"/>
        <v>2509356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2509356</v>
      </c>
      <c r="X26" s="31">
        <f t="shared" si="2"/>
        <v>-3931119</v>
      </c>
      <c r="Y26" s="31">
        <f t="shared" si="2"/>
        <v>6440475</v>
      </c>
      <c r="Z26" s="32">
        <f>+IF(X26&lt;&gt;0,+(Y26/X26)*100,0)</f>
        <v>-163.83312232471212</v>
      </c>
      <c r="AA26" s="33">
        <f>+AA13+AA25</f>
        <v>-15724466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-24491107</v>
      </c>
      <c r="D45" s="42">
        <f t="shared" si="6"/>
        <v>0</v>
      </c>
      <c r="E45" s="43">
        <f t="shared" si="6"/>
        <v>-15724466</v>
      </c>
      <c r="F45" s="44">
        <f t="shared" si="6"/>
        <v>-15724466</v>
      </c>
      <c r="G45" s="44">
        <f t="shared" si="6"/>
        <v>1640459</v>
      </c>
      <c r="H45" s="44">
        <f t="shared" si="6"/>
        <v>257145</v>
      </c>
      <c r="I45" s="44">
        <f t="shared" si="6"/>
        <v>611752</v>
      </c>
      <c r="J45" s="44">
        <f t="shared" si="6"/>
        <v>2509356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2509356</v>
      </c>
      <c r="X45" s="44">
        <f t="shared" si="6"/>
        <v>-3931119</v>
      </c>
      <c r="Y45" s="44">
        <f t="shared" si="6"/>
        <v>6440475</v>
      </c>
      <c r="Z45" s="45">
        <f>+IF(X45&lt;&gt;0,+(Y45/X45)*100,0)</f>
        <v>-163.83312232471212</v>
      </c>
      <c r="AA45" s="46">
        <f>+AA26-AA44</f>
        <v>-15724466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288040369</v>
      </c>
      <c r="D7" s="18"/>
      <c r="E7" s="19"/>
      <c r="F7" s="20"/>
      <c r="G7" s="20">
        <v>309942892</v>
      </c>
      <c r="H7" s="20">
        <v>3437103</v>
      </c>
      <c r="I7" s="20">
        <v>3402191</v>
      </c>
      <c r="J7" s="20">
        <v>316782186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316782186</v>
      </c>
      <c r="X7" s="20"/>
      <c r="Y7" s="20">
        <v>316782186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288040369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309942892</v>
      </c>
      <c r="H13" s="31">
        <f t="shared" si="0"/>
        <v>3437103</v>
      </c>
      <c r="I13" s="31">
        <f t="shared" si="0"/>
        <v>3402191</v>
      </c>
      <c r="J13" s="31">
        <f t="shared" si="0"/>
        <v>316782186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316782186</v>
      </c>
      <c r="X13" s="31">
        <f t="shared" si="0"/>
        <v>0</v>
      </c>
      <c r="Y13" s="31">
        <f t="shared" si="0"/>
        <v>316782186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288040369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309942892</v>
      </c>
      <c r="H26" s="31">
        <f t="shared" si="2"/>
        <v>3437103</v>
      </c>
      <c r="I26" s="31">
        <f t="shared" si="2"/>
        <v>3402191</v>
      </c>
      <c r="J26" s="31">
        <f t="shared" si="2"/>
        <v>316782186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316782186</v>
      </c>
      <c r="X26" s="31">
        <f t="shared" si="2"/>
        <v>0</v>
      </c>
      <c r="Y26" s="31">
        <f t="shared" si="2"/>
        <v>316782186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500671591</v>
      </c>
      <c r="D32" s="18"/>
      <c r="E32" s="19">
        <v>252476579</v>
      </c>
      <c r="F32" s="20">
        <v>252476579</v>
      </c>
      <c r="G32" s="20">
        <v>2089857</v>
      </c>
      <c r="H32" s="20">
        <v>1429806</v>
      </c>
      <c r="I32" s="20">
        <v>2021838</v>
      </c>
      <c r="J32" s="20">
        <v>5541501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5541501</v>
      </c>
      <c r="X32" s="20">
        <v>63119145</v>
      </c>
      <c r="Y32" s="20">
        <v>-57577644</v>
      </c>
      <c r="Z32" s="21">
        <v>-91.220570240613995</v>
      </c>
      <c r="AA32" s="22">
        <v>252476579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500671591</v>
      </c>
      <c r="D37" s="29">
        <f t="shared" ref="D37:Y37" si="3">SUM(D29:D36)</f>
        <v>0</v>
      </c>
      <c r="E37" s="30">
        <f t="shared" si="3"/>
        <v>252476579</v>
      </c>
      <c r="F37" s="31">
        <f t="shared" si="3"/>
        <v>252476579</v>
      </c>
      <c r="G37" s="31">
        <f t="shared" si="3"/>
        <v>2089857</v>
      </c>
      <c r="H37" s="31">
        <f t="shared" si="3"/>
        <v>1429806</v>
      </c>
      <c r="I37" s="31">
        <f t="shared" si="3"/>
        <v>2021838</v>
      </c>
      <c r="J37" s="31">
        <f t="shared" si="3"/>
        <v>5541501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5541501</v>
      </c>
      <c r="X37" s="31">
        <f t="shared" si="3"/>
        <v>63119145</v>
      </c>
      <c r="Y37" s="31">
        <f t="shared" si="3"/>
        <v>-57577644</v>
      </c>
      <c r="Z37" s="32">
        <f>+IF(X37&lt;&gt;0,+(Y37/X37)*100,0)</f>
        <v>-91.220570240613995</v>
      </c>
      <c r="AA37" s="33">
        <f>SUM(AA29:AA36)</f>
        <v>252476579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500671591</v>
      </c>
      <c r="D44" s="29">
        <f>+D37+D43</f>
        <v>0</v>
      </c>
      <c r="E44" s="30">
        <f t="shared" si="5"/>
        <v>252476579</v>
      </c>
      <c r="F44" s="31">
        <f t="shared" si="5"/>
        <v>252476579</v>
      </c>
      <c r="G44" s="31">
        <f t="shared" si="5"/>
        <v>2089857</v>
      </c>
      <c r="H44" s="31">
        <f t="shared" si="5"/>
        <v>1429806</v>
      </c>
      <c r="I44" s="31">
        <f t="shared" si="5"/>
        <v>2021838</v>
      </c>
      <c r="J44" s="31">
        <f t="shared" si="5"/>
        <v>5541501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5541501</v>
      </c>
      <c r="X44" s="31">
        <f t="shared" si="5"/>
        <v>63119145</v>
      </c>
      <c r="Y44" s="31">
        <f t="shared" si="5"/>
        <v>-57577644</v>
      </c>
      <c r="Z44" s="32">
        <f>+IF(X44&lt;&gt;0,+(Y44/X44)*100,0)</f>
        <v>-91.220570240613995</v>
      </c>
      <c r="AA44" s="33">
        <f>+AA37+AA43</f>
        <v>252476579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-212631222</v>
      </c>
      <c r="D45" s="42">
        <f t="shared" si="6"/>
        <v>0</v>
      </c>
      <c r="E45" s="43">
        <f t="shared" si="6"/>
        <v>-252476579</v>
      </c>
      <c r="F45" s="44">
        <f t="shared" si="6"/>
        <v>-252476579</v>
      </c>
      <c r="G45" s="44">
        <f t="shared" si="6"/>
        <v>307853035</v>
      </c>
      <c r="H45" s="44">
        <f t="shared" si="6"/>
        <v>2007297</v>
      </c>
      <c r="I45" s="44">
        <f t="shared" si="6"/>
        <v>1380353</v>
      </c>
      <c r="J45" s="44">
        <f t="shared" si="6"/>
        <v>311240685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311240685</v>
      </c>
      <c r="X45" s="44">
        <f t="shared" si="6"/>
        <v>-63119145</v>
      </c>
      <c r="Y45" s="44">
        <f t="shared" si="6"/>
        <v>374359830</v>
      </c>
      <c r="Z45" s="45">
        <f>+IF(X45&lt;&gt;0,+(Y45/X45)*100,0)</f>
        <v>-593.10028676719242</v>
      </c>
      <c r="AA45" s="46">
        <f>+AA26-AA44</f>
        <v>-252476579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-252476579</v>
      </c>
      <c r="F47" s="20">
        <v>-252476579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-63119145</v>
      </c>
      <c r="Y47" s="20">
        <v>63119145</v>
      </c>
      <c r="Z47" s="47">
        <v>-100</v>
      </c>
      <c r="AA47" s="22">
        <v>-252476579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-252476579</v>
      </c>
      <c r="F50" s="52">
        <f t="shared" si="7"/>
        <v>-252476579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-63119145</v>
      </c>
      <c r="Y50" s="52">
        <f t="shared" si="7"/>
        <v>63119145</v>
      </c>
      <c r="Z50" s="53">
        <f>+IF(X50&lt;&gt;0,+(Y50/X50)*100,0)</f>
        <v>-100</v>
      </c>
      <c r="AA50" s="54">
        <f>SUM(AA47:AA49)</f>
        <v>-252476579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3773463</v>
      </c>
      <c r="D6" s="18"/>
      <c r="E6" s="19">
        <v>3179936</v>
      </c>
      <c r="F6" s="20">
        <v>3179936</v>
      </c>
      <c r="G6" s="20">
        <v>3833423</v>
      </c>
      <c r="H6" s="20">
        <v>66720</v>
      </c>
      <c r="I6" s="20">
        <v>65209</v>
      </c>
      <c r="J6" s="20">
        <v>3965352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3965352</v>
      </c>
      <c r="X6" s="20">
        <v>3179936</v>
      </c>
      <c r="Y6" s="20">
        <v>785416</v>
      </c>
      <c r="Z6" s="21">
        <v>24.699113441276804</v>
      </c>
      <c r="AA6" s="22">
        <v>3179936</v>
      </c>
    </row>
    <row r="7" spans="1:27" x14ac:dyDescent="0.25">
      <c r="A7" s="23" t="s">
        <v>35</v>
      </c>
      <c r="B7" s="17" t="s">
        <v>32</v>
      </c>
      <c r="C7" s="18">
        <v>3188619</v>
      </c>
      <c r="D7" s="18"/>
      <c r="E7" s="19">
        <v>3084543</v>
      </c>
      <c r="F7" s="20">
        <v>3084543</v>
      </c>
      <c r="G7" s="20">
        <v>3226721</v>
      </c>
      <c r="H7" s="20">
        <v>31296</v>
      </c>
      <c r="I7" s="20">
        <v>32101</v>
      </c>
      <c r="J7" s="20">
        <v>3290118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3290118</v>
      </c>
      <c r="X7" s="20">
        <v>3084543</v>
      </c>
      <c r="Y7" s="20">
        <v>205575</v>
      </c>
      <c r="Z7" s="21">
        <v>6.6646825802071819</v>
      </c>
      <c r="AA7" s="22">
        <v>3084543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88665</v>
      </c>
      <c r="D12" s="18"/>
      <c r="E12" s="19">
        <v>772905</v>
      </c>
      <c r="F12" s="20">
        <v>772905</v>
      </c>
      <c r="G12" s="20">
        <v>88664</v>
      </c>
      <c r="H12" s="20"/>
      <c r="I12" s="20"/>
      <c r="J12" s="20">
        <v>88664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88664</v>
      </c>
      <c r="X12" s="20">
        <v>772905</v>
      </c>
      <c r="Y12" s="20">
        <v>-684241</v>
      </c>
      <c r="Z12" s="21">
        <v>-88.528473745156262</v>
      </c>
      <c r="AA12" s="22">
        <v>772905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7050747</v>
      </c>
      <c r="D13" s="29">
        <f>SUM(D6:D12)</f>
        <v>0</v>
      </c>
      <c r="E13" s="30">
        <f t="shared" si="0"/>
        <v>7037384</v>
      </c>
      <c r="F13" s="31">
        <f t="shared" si="0"/>
        <v>7037384</v>
      </c>
      <c r="G13" s="31">
        <f t="shared" si="0"/>
        <v>7148808</v>
      </c>
      <c r="H13" s="31">
        <f t="shared" si="0"/>
        <v>98016</v>
      </c>
      <c r="I13" s="31">
        <f t="shared" si="0"/>
        <v>97310</v>
      </c>
      <c r="J13" s="31">
        <f t="shared" si="0"/>
        <v>7344134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7344134</v>
      </c>
      <c r="X13" s="31">
        <f t="shared" si="0"/>
        <v>7037384</v>
      </c>
      <c r="Y13" s="31">
        <f t="shared" si="0"/>
        <v>306750</v>
      </c>
      <c r="Z13" s="32">
        <f>+IF(X13&lt;&gt;0,+(Y13/X13)*100,0)</f>
        <v>4.3588640324302323</v>
      </c>
      <c r="AA13" s="33">
        <f>SUM(AA6:AA12)</f>
        <v>7037384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7050747</v>
      </c>
      <c r="D26" s="29">
        <f>+D13+D25</f>
        <v>0</v>
      </c>
      <c r="E26" s="30">
        <f t="shared" si="2"/>
        <v>7037384</v>
      </c>
      <c r="F26" s="31">
        <f t="shared" si="2"/>
        <v>7037384</v>
      </c>
      <c r="G26" s="31">
        <f t="shared" si="2"/>
        <v>7148808</v>
      </c>
      <c r="H26" s="31">
        <f t="shared" si="2"/>
        <v>98016</v>
      </c>
      <c r="I26" s="31">
        <f t="shared" si="2"/>
        <v>97310</v>
      </c>
      <c r="J26" s="31">
        <f t="shared" si="2"/>
        <v>7344134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7344134</v>
      </c>
      <c r="X26" s="31">
        <f t="shared" si="2"/>
        <v>7037384</v>
      </c>
      <c r="Y26" s="31">
        <f t="shared" si="2"/>
        <v>306750</v>
      </c>
      <c r="Z26" s="32">
        <f>+IF(X26&lt;&gt;0,+(Y26/X26)*100,0)</f>
        <v>4.3588640324302323</v>
      </c>
      <c r="AA26" s="33">
        <f>+AA13+AA25</f>
        <v>7037384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-149503</v>
      </c>
      <c r="D32" s="18"/>
      <c r="E32" s="19">
        <v>-127633</v>
      </c>
      <c r="F32" s="20">
        <v>-127633</v>
      </c>
      <c r="G32" s="20">
        <v>-149504</v>
      </c>
      <c r="H32" s="20"/>
      <c r="I32" s="20"/>
      <c r="J32" s="20">
        <v>-149504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-149504</v>
      </c>
      <c r="X32" s="20">
        <v>-127633</v>
      </c>
      <c r="Y32" s="20">
        <v>-21871</v>
      </c>
      <c r="Z32" s="21">
        <v>17.135850446201218</v>
      </c>
      <c r="AA32" s="22">
        <v>-127633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559636</v>
      </c>
      <c r="D35" s="18"/>
      <c r="E35" s="19">
        <v>467045</v>
      </c>
      <c r="F35" s="20">
        <v>467045</v>
      </c>
      <c r="G35" s="20">
        <v>568193</v>
      </c>
      <c r="H35" s="20">
        <v>1264</v>
      </c>
      <c r="I35" s="20">
        <v>700</v>
      </c>
      <c r="J35" s="20">
        <v>570157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570157</v>
      </c>
      <c r="X35" s="20">
        <v>467045</v>
      </c>
      <c r="Y35" s="20">
        <v>103112</v>
      </c>
      <c r="Z35" s="21">
        <v>22.077530002462289</v>
      </c>
      <c r="AA35" s="22">
        <v>467045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410133</v>
      </c>
      <c r="D37" s="29">
        <f t="shared" ref="D37:Y37" si="3">SUM(D29:D36)</f>
        <v>0</v>
      </c>
      <c r="E37" s="30">
        <f t="shared" si="3"/>
        <v>339412</v>
      </c>
      <c r="F37" s="31">
        <f t="shared" si="3"/>
        <v>339412</v>
      </c>
      <c r="G37" s="31">
        <f t="shared" si="3"/>
        <v>418689</v>
      </c>
      <c r="H37" s="31">
        <f t="shared" si="3"/>
        <v>1264</v>
      </c>
      <c r="I37" s="31">
        <f t="shared" si="3"/>
        <v>700</v>
      </c>
      <c r="J37" s="31">
        <f t="shared" si="3"/>
        <v>420653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420653</v>
      </c>
      <c r="X37" s="31">
        <f t="shared" si="3"/>
        <v>339412</v>
      </c>
      <c r="Y37" s="31">
        <f t="shared" si="3"/>
        <v>81241</v>
      </c>
      <c r="Z37" s="32">
        <f>+IF(X37&lt;&gt;0,+(Y37/X37)*100,0)</f>
        <v>23.935806630290031</v>
      </c>
      <c r="AA37" s="33">
        <f>SUM(AA29:AA36)</f>
        <v>339412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410133</v>
      </c>
      <c r="D44" s="29">
        <f>+D37+D43</f>
        <v>0</v>
      </c>
      <c r="E44" s="30">
        <f t="shared" si="5"/>
        <v>339412</v>
      </c>
      <c r="F44" s="31">
        <f t="shared" si="5"/>
        <v>339412</v>
      </c>
      <c r="G44" s="31">
        <f t="shared" si="5"/>
        <v>418689</v>
      </c>
      <c r="H44" s="31">
        <f t="shared" si="5"/>
        <v>1264</v>
      </c>
      <c r="I44" s="31">
        <f t="shared" si="5"/>
        <v>700</v>
      </c>
      <c r="J44" s="31">
        <f t="shared" si="5"/>
        <v>420653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420653</v>
      </c>
      <c r="X44" s="31">
        <f t="shared" si="5"/>
        <v>339412</v>
      </c>
      <c r="Y44" s="31">
        <f t="shared" si="5"/>
        <v>81241</v>
      </c>
      <c r="Z44" s="32">
        <f>+IF(X44&lt;&gt;0,+(Y44/X44)*100,0)</f>
        <v>23.935806630290031</v>
      </c>
      <c r="AA44" s="33">
        <f>+AA37+AA43</f>
        <v>339412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6640614</v>
      </c>
      <c r="D45" s="42">
        <f t="shared" si="6"/>
        <v>0</v>
      </c>
      <c r="E45" s="43">
        <f t="shared" si="6"/>
        <v>6697972</v>
      </c>
      <c r="F45" s="44">
        <f t="shared" si="6"/>
        <v>6697972</v>
      </c>
      <c r="G45" s="44">
        <f t="shared" si="6"/>
        <v>6730119</v>
      </c>
      <c r="H45" s="44">
        <f t="shared" si="6"/>
        <v>96752</v>
      </c>
      <c r="I45" s="44">
        <f t="shared" si="6"/>
        <v>96610</v>
      </c>
      <c r="J45" s="44">
        <f t="shared" si="6"/>
        <v>6923481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6923481</v>
      </c>
      <c r="X45" s="44">
        <f t="shared" si="6"/>
        <v>6697972</v>
      </c>
      <c r="Y45" s="44">
        <f t="shared" si="6"/>
        <v>225509</v>
      </c>
      <c r="Z45" s="45">
        <f>+IF(X45&lt;&gt;0,+(Y45/X45)*100,0)</f>
        <v>3.3668250628697765</v>
      </c>
      <c r="AA45" s="46">
        <f>+AA26-AA44</f>
        <v>6697972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531014</v>
      </c>
      <c r="D47" s="18"/>
      <c r="E47" s="19">
        <v>883514</v>
      </c>
      <c r="F47" s="20">
        <v>883514</v>
      </c>
      <c r="G47" s="20">
        <v>1599218</v>
      </c>
      <c r="H47" s="20">
        <v>-887765</v>
      </c>
      <c r="I47" s="20">
        <v>90679</v>
      </c>
      <c r="J47" s="20">
        <v>802132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802132</v>
      </c>
      <c r="X47" s="20">
        <v>883514</v>
      </c>
      <c r="Y47" s="20">
        <v>-81382</v>
      </c>
      <c r="Z47" s="47">
        <v>-9.2111726582714013</v>
      </c>
      <c r="AA47" s="22">
        <v>883514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531014</v>
      </c>
      <c r="D50" s="50">
        <f t="shared" ref="D50:Y50" si="7">SUM(D47:D49)</f>
        <v>0</v>
      </c>
      <c r="E50" s="51">
        <f t="shared" si="7"/>
        <v>883514</v>
      </c>
      <c r="F50" s="52">
        <f t="shared" si="7"/>
        <v>883514</v>
      </c>
      <c r="G50" s="52">
        <f t="shared" si="7"/>
        <v>1599218</v>
      </c>
      <c r="H50" s="52">
        <f t="shared" si="7"/>
        <v>-887765</v>
      </c>
      <c r="I50" s="52">
        <f t="shared" si="7"/>
        <v>90679</v>
      </c>
      <c r="J50" s="52">
        <f t="shared" si="7"/>
        <v>802132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802132</v>
      </c>
      <c r="X50" s="52">
        <f t="shared" si="7"/>
        <v>883514</v>
      </c>
      <c r="Y50" s="52">
        <f t="shared" si="7"/>
        <v>-81382</v>
      </c>
      <c r="Z50" s="53">
        <f>+IF(X50&lt;&gt;0,+(Y50/X50)*100,0)</f>
        <v>-9.2111726582714013</v>
      </c>
      <c r="AA50" s="54">
        <f>SUM(AA47:AA49)</f>
        <v>883514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-7215057</v>
      </c>
      <c r="D6" s="18"/>
      <c r="E6" s="19">
        <v>21848688</v>
      </c>
      <c r="F6" s="20">
        <v>21848688</v>
      </c>
      <c r="G6" s="20">
        <v>-32367274</v>
      </c>
      <c r="H6" s="20"/>
      <c r="I6" s="20"/>
      <c r="J6" s="20">
        <v>-32367274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-32367274</v>
      </c>
      <c r="X6" s="20">
        <v>5462172</v>
      </c>
      <c r="Y6" s="20">
        <v>-37829446</v>
      </c>
      <c r="Z6" s="21">
        <v>-692.57148987618848</v>
      </c>
      <c r="AA6" s="22">
        <v>21848688</v>
      </c>
    </row>
    <row r="7" spans="1:27" x14ac:dyDescent="0.25">
      <c r="A7" s="23" t="s">
        <v>35</v>
      </c>
      <c r="B7" s="17" t="s">
        <v>32</v>
      </c>
      <c r="C7" s="18">
        <v>-227527412</v>
      </c>
      <c r="D7" s="18"/>
      <c r="E7" s="19">
        <v>-220516625</v>
      </c>
      <c r="F7" s="20">
        <v>-220516625</v>
      </c>
      <c r="G7" s="20">
        <v>-157662472</v>
      </c>
      <c r="H7" s="20">
        <v>141900355</v>
      </c>
      <c r="I7" s="20"/>
      <c r="J7" s="20">
        <v>-15762117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-15762117</v>
      </c>
      <c r="X7" s="20">
        <v>-285818159</v>
      </c>
      <c r="Y7" s="20">
        <v>270056042</v>
      </c>
      <c r="Z7" s="21">
        <v>-94.48526396813017</v>
      </c>
      <c r="AA7" s="22">
        <v>-220516625</v>
      </c>
    </row>
    <row r="8" spans="1:27" x14ac:dyDescent="0.25">
      <c r="A8" s="23" t="s">
        <v>36</v>
      </c>
      <c r="B8" s="17" t="s">
        <v>32</v>
      </c>
      <c r="C8" s="18">
        <v>-916973</v>
      </c>
      <c r="D8" s="18"/>
      <c r="E8" s="19"/>
      <c r="F8" s="20"/>
      <c r="G8" s="20">
        <v>-916973</v>
      </c>
      <c r="H8" s="20"/>
      <c r="I8" s="20"/>
      <c r="J8" s="20">
        <v>-916973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-916973</v>
      </c>
      <c r="X8" s="20"/>
      <c r="Y8" s="20">
        <v>-916973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-355272</v>
      </c>
      <c r="F10" s="20">
        <v>-355272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-88818</v>
      </c>
      <c r="Y10" s="20">
        <v>88818</v>
      </c>
      <c r="Z10" s="21">
        <v>-100</v>
      </c>
      <c r="AA10" s="22">
        <v>-355272</v>
      </c>
    </row>
    <row r="11" spans="1:27" x14ac:dyDescent="0.25">
      <c r="A11" s="23" t="s">
        <v>39</v>
      </c>
      <c r="B11" s="17" t="s">
        <v>32</v>
      </c>
      <c r="C11" s="18">
        <v>9162646</v>
      </c>
      <c r="D11" s="18"/>
      <c r="E11" s="19"/>
      <c r="F11" s="20"/>
      <c r="G11" s="24">
        <v>8846078</v>
      </c>
      <c r="H11" s="24">
        <v>226417</v>
      </c>
      <c r="I11" s="24"/>
      <c r="J11" s="20">
        <v>9072495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9072495</v>
      </c>
      <c r="X11" s="20"/>
      <c r="Y11" s="24">
        <v>9072495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-226496796</v>
      </c>
      <c r="D13" s="29">
        <f>SUM(D6:D12)</f>
        <v>0</v>
      </c>
      <c r="E13" s="30">
        <f t="shared" si="0"/>
        <v>-199023209</v>
      </c>
      <c r="F13" s="31">
        <f t="shared" si="0"/>
        <v>-199023209</v>
      </c>
      <c r="G13" s="31">
        <f t="shared" si="0"/>
        <v>-182100641</v>
      </c>
      <c r="H13" s="31">
        <f t="shared" si="0"/>
        <v>142126772</v>
      </c>
      <c r="I13" s="31">
        <f t="shared" si="0"/>
        <v>0</v>
      </c>
      <c r="J13" s="31">
        <f t="shared" si="0"/>
        <v>-39973869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-39973869</v>
      </c>
      <c r="X13" s="31">
        <f t="shared" si="0"/>
        <v>-280444805</v>
      </c>
      <c r="Y13" s="31">
        <f t="shared" si="0"/>
        <v>240470936</v>
      </c>
      <c r="Z13" s="32">
        <f>+IF(X13&lt;&gt;0,+(Y13/X13)*100,0)</f>
        <v>-85.74626155046802</v>
      </c>
      <c r="AA13" s="33">
        <f>SUM(AA6:AA12)</f>
        <v>-199023209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-38902134</v>
      </c>
      <c r="D17" s="18"/>
      <c r="E17" s="19"/>
      <c r="F17" s="20"/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/>
      <c r="Y17" s="24">
        <v>-38902134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0</v>
      </c>
      <c r="Y25" s="36">
        <f t="shared" si="1"/>
        <v>-38902134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-265398930</v>
      </c>
      <c r="D26" s="29">
        <f>+D13+D25</f>
        <v>0</v>
      </c>
      <c r="E26" s="30">
        <f t="shared" si="2"/>
        <v>-199023209</v>
      </c>
      <c r="F26" s="31">
        <f t="shared" si="2"/>
        <v>-199023209</v>
      </c>
      <c r="G26" s="31">
        <f t="shared" si="2"/>
        <v>-221002775</v>
      </c>
      <c r="H26" s="31">
        <f t="shared" si="2"/>
        <v>142126772</v>
      </c>
      <c r="I26" s="31">
        <f t="shared" si="2"/>
        <v>0</v>
      </c>
      <c r="J26" s="31">
        <f t="shared" si="2"/>
        <v>-78876003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-78876003</v>
      </c>
      <c r="X26" s="31">
        <f t="shared" si="2"/>
        <v>-280444805</v>
      </c>
      <c r="Y26" s="31">
        <f t="shared" si="2"/>
        <v>201568802</v>
      </c>
      <c r="Z26" s="32">
        <f>+IF(X26&lt;&gt;0,+(Y26/X26)*100,0)</f>
        <v>-71.874678512943035</v>
      </c>
      <c r="AA26" s="33">
        <f>+AA13+AA25</f>
        <v>-199023209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7970</v>
      </c>
      <c r="D31" s="18"/>
      <c r="E31" s="19"/>
      <c r="F31" s="20"/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/>
      <c r="Y31" s="20">
        <v>7970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31391092</v>
      </c>
      <c r="D32" s="18"/>
      <c r="E32" s="19">
        <v>-11271060</v>
      </c>
      <c r="F32" s="20">
        <v>-11271060</v>
      </c>
      <c r="G32" s="20">
        <v>30673447</v>
      </c>
      <c r="H32" s="20">
        <v>469458</v>
      </c>
      <c r="I32" s="20">
        <v>-708</v>
      </c>
      <c r="J32" s="20">
        <v>31142197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31142197</v>
      </c>
      <c r="X32" s="20">
        <v>-2817765</v>
      </c>
      <c r="Y32" s="20">
        <v>33959962</v>
      </c>
      <c r="Z32" s="21">
        <v>-1205.2091640005465</v>
      </c>
      <c r="AA32" s="22">
        <v>-11271060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1004708</v>
      </c>
      <c r="D34" s="18"/>
      <c r="E34" s="19"/>
      <c r="F34" s="20"/>
      <c r="G34" s="20">
        <v>880018</v>
      </c>
      <c r="H34" s="20">
        <v>124689</v>
      </c>
      <c r="I34" s="20"/>
      <c r="J34" s="20">
        <v>1004707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1004707</v>
      </c>
      <c r="X34" s="20"/>
      <c r="Y34" s="20">
        <v>1004707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10915788</v>
      </c>
      <c r="F35" s="20">
        <v>10915788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2728947</v>
      </c>
      <c r="Y35" s="20">
        <v>-2728947</v>
      </c>
      <c r="Z35" s="21">
        <v>-100</v>
      </c>
      <c r="AA35" s="22">
        <v>10915788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32403770</v>
      </c>
      <c r="D37" s="29">
        <f t="shared" ref="D37:Y37" si="3">SUM(D29:D36)</f>
        <v>0</v>
      </c>
      <c r="E37" s="30">
        <f t="shared" si="3"/>
        <v>-355272</v>
      </c>
      <c r="F37" s="31">
        <f t="shared" si="3"/>
        <v>-355272</v>
      </c>
      <c r="G37" s="31">
        <f t="shared" si="3"/>
        <v>31561435</v>
      </c>
      <c r="H37" s="31">
        <f t="shared" si="3"/>
        <v>594147</v>
      </c>
      <c r="I37" s="31">
        <f t="shared" si="3"/>
        <v>-708</v>
      </c>
      <c r="J37" s="31">
        <f t="shared" si="3"/>
        <v>32154874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32154874</v>
      </c>
      <c r="X37" s="31">
        <f t="shared" si="3"/>
        <v>-88818</v>
      </c>
      <c r="Y37" s="31">
        <f t="shared" si="3"/>
        <v>32243692</v>
      </c>
      <c r="Z37" s="32">
        <f>+IF(X37&lt;&gt;0,+(Y37/X37)*100,0)</f>
        <v>-36303.105226418069</v>
      </c>
      <c r="AA37" s="33">
        <f>SUM(AA29:AA36)</f>
        <v>-355272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19002681</v>
      </c>
      <c r="D39" s="18"/>
      <c r="E39" s="19"/>
      <c r="F39" s="20"/>
      <c r="G39" s="20">
        <v>8403383</v>
      </c>
      <c r="H39" s="20">
        <v>5257378</v>
      </c>
      <c r="I39" s="20">
        <v>147772</v>
      </c>
      <c r="J39" s="20">
        <v>13808533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13808533</v>
      </c>
      <c r="X39" s="20"/>
      <c r="Y39" s="20">
        <v>13808533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513000</v>
      </c>
      <c r="D40" s="18"/>
      <c r="E40" s="19"/>
      <c r="F40" s="20"/>
      <c r="G40" s="20">
        <v>407000</v>
      </c>
      <c r="H40" s="20">
        <v>106000</v>
      </c>
      <c r="I40" s="20"/>
      <c r="J40" s="20">
        <v>513000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513000</v>
      </c>
      <c r="X40" s="20"/>
      <c r="Y40" s="20">
        <v>513000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1152000</v>
      </c>
      <c r="D42" s="18"/>
      <c r="E42" s="19"/>
      <c r="F42" s="20"/>
      <c r="G42" s="20">
        <v>762000</v>
      </c>
      <c r="H42" s="20">
        <v>390000</v>
      </c>
      <c r="I42" s="20"/>
      <c r="J42" s="20">
        <v>1152000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1152000</v>
      </c>
      <c r="X42" s="20"/>
      <c r="Y42" s="20">
        <v>1152000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20667681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9572383</v>
      </c>
      <c r="H43" s="36">
        <f t="shared" si="4"/>
        <v>5753378</v>
      </c>
      <c r="I43" s="36">
        <f t="shared" si="4"/>
        <v>147772</v>
      </c>
      <c r="J43" s="36">
        <f t="shared" si="4"/>
        <v>15473533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15473533</v>
      </c>
      <c r="X43" s="36">
        <f t="shared" si="4"/>
        <v>0</v>
      </c>
      <c r="Y43" s="36">
        <f t="shared" si="4"/>
        <v>15473533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53071451</v>
      </c>
      <c r="D44" s="29">
        <f>+D37+D43</f>
        <v>0</v>
      </c>
      <c r="E44" s="30">
        <f t="shared" si="5"/>
        <v>-355272</v>
      </c>
      <c r="F44" s="31">
        <f t="shared" si="5"/>
        <v>-355272</v>
      </c>
      <c r="G44" s="31">
        <f t="shared" si="5"/>
        <v>41133818</v>
      </c>
      <c r="H44" s="31">
        <f t="shared" si="5"/>
        <v>6347525</v>
      </c>
      <c r="I44" s="31">
        <f t="shared" si="5"/>
        <v>147064</v>
      </c>
      <c r="J44" s="31">
        <f t="shared" si="5"/>
        <v>47628407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47628407</v>
      </c>
      <c r="X44" s="31">
        <f t="shared" si="5"/>
        <v>-88818</v>
      </c>
      <c r="Y44" s="31">
        <f t="shared" si="5"/>
        <v>47717225</v>
      </c>
      <c r="Z44" s="32">
        <f>+IF(X44&lt;&gt;0,+(Y44/X44)*100,0)</f>
        <v>-53724.723592064678</v>
      </c>
      <c r="AA44" s="33">
        <f>+AA37+AA43</f>
        <v>-355272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-318470381</v>
      </c>
      <c r="D45" s="42">
        <f t="shared" si="6"/>
        <v>0</v>
      </c>
      <c r="E45" s="43">
        <f t="shared" si="6"/>
        <v>-198667937</v>
      </c>
      <c r="F45" s="44">
        <f t="shared" si="6"/>
        <v>-198667937</v>
      </c>
      <c r="G45" s="44">
        <f t="shared" si="6"/>
        <v>-262136593</v>
      </c>
      <c r="H45" s="44">
        <f t="shared" si="6"/>
        <v>135779247</v>
      </c>
      <c r="I45" s="44">
        <f t="shared" si="6"/>
        <v>-147064</v>
      </c>
      <c r="J45" s="44">
        <f t="shared" si="6"/>
        <v>-126504410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-126504410</v>
      </c>
      <c r="X45" s="44">
        <f t="shared" si="6"/>
        <v>-280355987</v>
      </c>
      <c r="Y45" s="44">
        <f t="shared" si="6"/>
        <v>153851577</v>
      </c>
      <c r="Z45" s="45">
        <f>+IF(X45&lt;&gt;0,+(Y45/X45)*100,0)</f>
        <v>-54.87722186578452</v>
      </c>
      <c r="AA45" s="46">
        <f>+AA26-AA44</f>
        <v>-198667937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-304343624</v>
      </c>
      <c r="D47" s="18"/>
      <c r="E47" s="19">
        <v>108917400</v>
      </c>
      <c r="F47" s="20">
        <v>108917400</v>
      </c>
      <c r="G47" s="20">
        <v>49649134</v>
      </c>
      <c r="H47" s="20">
        <v>2880146</v>
      </c>
      <c r="I47" s="20">
        <v>1714882</v>
      </c>
      <c r="J47" s="20">
        <v>54244162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54244162</v>
      </c>
      <c r="X47" s="20">
        <v>27229350</v>
      </c>
      <c r="Y47" s="20">
        <v>27014812</v>
      </c>
      <c r="Z47" s="47">
        <v>99.212107523683073</v>
      </c>
      <c r="AA47" s="22">
        <v>108917400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-304343624</v>
      </c>
      <c r="D50" s="50">
        <f t="shared" ref="D50:Y50" si="7">SUM(D47:D49)</f>
        <v>0</v>
      </c>
      <c r="E50" s="51">
        <f t="shared" si="7"/>
        <v>108917400</v>
      </c>
      <c r="F50" s="52">
        <f t="shared" si="7"/>
        <v>108917400</v>
      </c>
      <c r="G50" s="52">
        <f t="shared" si="7"/>
        <v>49649134</v>
      </c>
      <c r="H50" s="52">
        <f t="shared" si="7"/>
        <v>2880146</v>
      </c>
      <c r="I50" s="52">
        <f t="shared" si="7"/>
        <v>1714882</v>
      </c>
      <c r="J50" s="52">
        <f t="shared" si="7"/>
        <v>54244162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54244162</v>
      </c>
      <c r="X50" s="52">
        <f t="shared" si="7"/>
        <v>27229350</v>
      </c>
      <c r="Y50" s="52">
        <f t="shared" si="7"/>
        <v>27014812</v>
      </c>
      <c r="Z50" s="53">
        <f>+IF(X50&lt;&gt;0,+(Y50/X50)*100,0)</f>
        <v>99.212107523683073</v>
      </c>
      <c r="AA50" s="54">
        <f>SUM(AA47:AA49)</f>
        <v>108917400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3609373</v>
      </c>
      <c r="D6" s="18"/>
      <c r="E6" s="19">
        <v>5193750</v>
      </c>
      <c r="F6" s="20">
        <v>5193750</v>
      </c>
      <c r="G6" s="20">
        <v>3733114</v>
      </c>
      <c r="H6" s="20">
        <v>231877</v>
      </c>
      <c r="I6" s="20">
        <v>128603</v>
      </c>
      <c r="J6" s="20">
        <v>4093594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4093594</v>
      </c>
      <c r="X6" s="20">
        <v>5193750</v>
      </c>
      <c r="Y6" s="20">
        <v>-1100156</v>
      </c>
      <c r="Z6" s="21">
        <v>-21.182305655836341</v>
      </c>
      <c r="AA6" s="22">
        <v>5193750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70324</v>
      </c>
      <c r="H7" s="20">
        <v>-54265</v>
      </c>
      <c r="I7" s="20">
        <v>92514</v>
      </c>
      <c r="J7" s="20">
        <v>108573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108573</v>
      </c>
      <c r="X7" s="20"/>
      <c r="Y7" s="20">
        <v>108573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-465</v>
      </c>
      <c r="D10" s="18"/>
      <c r="E10" s="19">
        <v>-465</v>
      </c>
      <c r="F10" s="20">
        <v>-465</v>
      </c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>
        <v>-465</v>
      </c>
      <c r="Y10" s="20"/>
      <c r="Z10" s="21"/>
      <c r="AA10" s="22">
        <v>-465</v>
      </c>
    </row>
    <row r="11" spans="1:27" x14ac:dyDescent="0.25">
      <c r="A11" s="23" t="s">
        <v>39</v>
      </c>
      <c r="B11" s="17" t="s">
        <v>32</v>
      </c>
      <c r="C11" s="18">
        <v>1491135</v>
      </c>
      <c r="D11" s="18"/>
      <c r="E11" s="19">
        <v>1240494</v>
      </c>
      <c r="F11" s="20">
        <v>1240494</v>
      </c>
      <c r="G11" s="24">
        <v>1491134</v>
      </c>
      <c r="H11" s="24"/>
      <c r="I11" s="24"/>
      <c r="J11" s="20">
        <v>1491134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1491134</v>
      </c>
      <c r="X11" s="20">
        <v>1240494</v>
      </c>
      <c r="Y11" s="24">
        <v>250640</v>
      </c>
      <c r="Z11" s="25">
        <v>20.204853872731348</v>
      </c>
      <c r="AA11" s="26">
        <v>1240494</v>
      </c>
    </row>
    <row r="12" spans="1:27" x14ac:dyDescent="0.25">
      <c r="A12" s="23" t="s">
        <v>40</v>
      </c>
      <c r="B12" s="17" t="s">
        <v>32</v>
      </c>
      <c r="C12" s="18">
        <v>-2020</v>
      </c>
      <c r="D12" s="18"/>
      <c r="E12" s="19">
        <v>-2020</v>
      </c>
      <c r="F12" s="20">
        <v>-2020</v>
      </c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>
        <v>-2020</v>
      </c>
      <c r="Y12" s="20"/>
      <c r="Z12" s="21"/>
      <c r="AA12" s="22">
        <v>-2020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5098023</v>
      </c>
      <c r="D13" s="29">
        <f>SUM(D6:D12)</f>
        <v>0</v>
      </c>
      <c r="E13" s="30">
        <f t="shared" si="0"/>
        <v>6431759</v>
      </c>
      <c r="F13" s="31">
        <f t="shared" si="0"/>
        <v>6431759</v>
      </c>
      <c r="G13" s="31">
        <f t="shared" si="0"/>
        <v>5292087</v>
      </c>
      <c r="H13" s="31">
        <f t="shared" si="0"/>
        <v>177612</v>
      </c>
      <c r="I13" s="31">
        <f t="shared" si="0"/>
        <v>221117</v>
      </c>
      <c r="J13" s="31">
        <f t="shared" si="0"/>
        <v>5690816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5690816</v>
      </c>
      <c r="X13" s="31">
        <f t="shared" si="0"/>
        <v>6431759</v>
      </c>
      <c r="Y13" s="31">
        <f t="shared" si="0"/>
        <v>-740943</v>
      </c>
      <c r="Z13" s="32">
        <f>+IF(X13&lt;&gt;0,+(Y13/X13)*100,0)</f>
        <v>-11.520067838362724</v>
      </c>
      <c r="AA13" s="33">
        <f>SUM(AA6:AA12)</f>
        <v>6431759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7454617</v>
      </c>
      <c r="D17" s="18"/>
      <c r="E17" s="19">
        <v>4889119</v>
      </c>
      <c r="F17" s="20">
        <v>4889119</v>
      </c>
      <c r="G17" s="24">
        <v>7454617</v>
      </c>
      <c r="H17" s="24"/>
      <c r="I17" s="24"/>
      <c r="J17" s="20">
        <v>7454617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7454617</v>
      </c>
      <c r="X17" s="20">
        <v>4889119</v>
      </c>
      <c r="Y17" s="24">
        <v>2565498</v>
      </c>
      <c r="Z17" s="25">
        <v>52.47362561639428</v>
      </c>
      <c r="AA17" s="26">
        <v>4889119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7454617</v>
      </c>
      <c r="D25" s="29">
        <f t="shared" ref="D25:Y25" si="1">SUM(D15:D24)</f>
        <v>0</v>
      </c>
      <c r="E25" s="35">
        <f t="shared" si="1"/>
        <v>4889119</v>
      </c>
      <c r="F25" s="36">
        <f t="shared" si="1"/>
        <v>4889119</v>
      </c>
      <c r="G25" s="36">
        <f t="shared" si="1"/>
        <v>7454617</v>
      </c>
      <c r="H25" s="36">
        <f t="shared" si="1"/>
        <v>0</v>
      </c>
      <c r="I25" s="36">
        <f t="shared" si="1"/>
        <v>0</v>
      </c>
      <c r="J25" s="36">
        <f t="shared" si="1"/>
        <v>7454617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7454617</v>
      </c>
      <c r="X25" s="36">
        <f t="shared" si="1"/>
        <v>4889119</v>
      </c>
      <c r="Y25" s="36">
        <f t="shared" si="1"/>
        <v>2565498</v>
      </c>
      <c r="Z25" s="37">
        <f>+IF(X25&lt;&gt;0,+(Y25/X25)*100,0)</f>
        <v>52.47362561639428</v>
      </c>
      <c r="AA25" s="38">
        <f>SUM(AA15:AA24)</f>
        <v>4889119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12552640</v>
      </c>
      <c r="D26" s="29">
        <f>+D13+D25</f>
        <v>0</v>
      </c>
      <c r="E26" s="30">
        <f t="shared" si="2"/>
        <v>11320878</v>
      </c>
      <c r="F26" s="31">
        <f t="shared" si="2"/>
        <v>11320878</v>
      </c>
      <c r="G26" s="31">
        <f t="shared" si="2"/>
        <v>12746704</v>
      </c>
      <c r="H26" s="31">
        <f t="shared" si="2"/>
        <v>177612</v>
      </c>
      <c r="I26" s="31">
        <f t="shared" si="2"/>
        <v>221117</v>
      </c>
      <c r="J26" s="31">
        <f t="shared" si="2"/>
        <v>13145433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13145433</v>
      </c>
      <c r="X26" s="31">
        <f t="shared" si="2"/>
        <v>11320878</v>
      </c>
      <c r="Y26" s="31">
        <f t="shared" si="2"/>
        <v>1824555</v>
      </c>
      <c r="Z26" s="32">
        <f>+IF(X26&lt;&gt;0,+(Y26/X26)*100,0)</f>
        <v>16.116726988843091</v>
      </c>
      <c r="AA26" s="33">
        <f>+AA13+AA25</f>
        <v>11320878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-8170</v>
      </c>
      <c r="D31" s="18"/>
      <c r="E31" s="19">
        <v>-389</v>
      </c>
      <c r="F31" s="20">
        <v>-389</v>
      </c>
      <c r="G31" s="20">
        <v>-8339</v>
      </c>
      <c r="H31" s="20"/>
      <c r="I31" s="20"/>
      <c r="J31" s="20">
        <v>-8339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-8339</v>
      </c>
      <c r="X31" s="20">
        <v>-389</v>
      </c>
      <c r="Y31" s="20">
        <v>-7950</v>
      </c>
      <c r="Z31" s="21">
        <v>2043.7017994858611</v>
      </c>
      <c r="AA31" s="22">
        <v>-389</v>
      </c>
    </row>
    <row r="32" spans="1:27" x14ac:dyDescent="0.25">
      <c r="A32" s="23" t="s">
        <v>59</v>
      </c>
      <c r="B32" s="17" t="s">
        <v>32</v>
      </c>
      <c r="C32" s="18">
        <v>-8149</v>
      </c>
      <c r="D32" s="18"/>
      <c r="E32" s="19">
        <v>889819</v>
      </c>
      <c r="F32" s="20">
        <v>889819</v>
      </c>
      <c r="G32" s="20">
        <v>-8089</v>
      </c>
      <c r="H32" s="20">
        <v>-630</v>
      </c>
      <c r="I32" s="20">
        <v>-350</v>
      </c>
      <c r="J32" s="20">
        <v>-9069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-9069</v>
      </c>
      <c r="X32" s="20">
        <v>889819</v>
      </c>
      <c r="Y32" s="20">
        <v>-898888</v>
      </c>
      <c r="Z32" s="21">
        <v>-101.01919603874497</v>
      </c>
      <c r="AA32" s="22">
        <v>889819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1454825</v>
      </c>
      <c r="D35" s="18"/>
      <c r="E35" s="19">
        <v>1233952</v>
      </c>
      <c r="F35" s="20">
        <v>1233952</v>
      </c>
      <c r="G35" s="20">
        <v>1473362</v>
      </c>
      <c r="H35" s="20">
        <v>16433</v>
      </c>
      <c r="I35" s="20">
        <v>22050</v>
      </c>
      <c r="J35" s="20">
        <v>1511845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1511845</v>
      </c>
      <c r="X35" s="20">
        <v>1233952</v>
      </c>
      <c r="Y35" s="20">
        <v>277893</v>
      </c>
      <c r="Z35" s="21">
        <v>22.520568060994268</v>
      </c>
      <c r="AA35" s="22">
        <v>1233952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1438506</v>
      </c>
      <c r="D37" s="29">
        <f t="shared" ref="D37:Y37" si="3">SUM(D29:D36)</f>
        <v>0</v>
      </c>
      <c r="E37" s="30">
        <f t="shared" si="3"/>
        <v>2123382</v>
      </c>
      <c r="F37" s="31">
        <f t="shared" si="3"/>
        <v>2123382</v>
      </c>
      <c r="G37" s="31">
        <f t="shared" si="3"/>
        <v>1456934</v>
      </c>
      <c r="H37" s="31">
        <f t="shared" si="3"/>
        <v>15803</v>
      </c>
      <c r="I37" s="31">
        <f t="shared" si="3"/>
        <v>21700</v>
      </c>
      <c r="J37" s="31">
        <f t="shared" si="3"/>
        <v>1494437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1494437</v>
      </c>
      <c r="X37" s="31">
        <f t="shared" si="3"/>
        <v>2123382</v>
      </c>
      <c r="Y37" s="31">
        <f t="shared" si="3"/>
        <v>-628945</v>
      </c>
      <c r="Z37" s="32">
        <f>+IF(X37&lt;&gt;0,+(Y37/X37)*100,0)</f>
        <v>-29.61996475434001</v>
      </c>
      <c r="AA37" s="33">
        <f>SUM(AA29:AA36)</f>
        <v>2123382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1438506</v>
      </c>
      <c r="D44" s="29">
        <f>+D37+D43</f>
        <v>0</v>
      </c>
      <c r="E44" s="30">
        <f t="shared" si="5"/>
        <v>2123382</v>
      </c>
      <c r="F44" s="31">
        <f t="shared" si="5"/>
        <v>2123382</v>
      </c>
      <c r="G44" s="31">
        <f t="shared" si="5"/>
        <v>1456934</v>
      </c>
      <c r="H44" s="31">
        <f t="shared" si="5"/>
        <v>15803</v>
      </c>
      <c r="I44" s="31">
        <f t="shared" si="5"/>
        <v>21700</v>
      </c>
      <c r="J44" s="31">
        <f t="shared" si="5"/>
        <v>1494437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1494437</v>
      </c>
      <c r="X44" s="31">
        <f t="shared" si="5"/>
        <v>2123382</v>
      </c>
      <c r="Y44" s="31">
        <f t="shared" si="5"/>
        <v>-628945</v>
      </c>
      <c r="Z44" s="32">
        <f>+IF(X44&lt;&gt;0,+(Y44/X44)*100,0)</f>
        <v>-29.61996475434001</v>
      </c>
      <c r="AA44" s="33">
        <f>+AA37+AA43</f>
        <v>2123382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11114134</v>
      </c>
      <c r="D45" s="42">
        <f t="shared" si="6"/>
        <v>0</v>
      </c>
      <c r="E45" s="43">
        <f t="shared" si="6"/>
        <v>9197496</v>
      </c>
      <c r="F45" s="44">
        <f t="shared" si="6"/>
        <v>9197496</v>
      </c>
      <c r="G45" s="44">
        <f t="shared" si="6"/>
        <v>11289770</v>
      </c>
      <c r="H45" s="44">
        <f t="shared" si="6"/>
        <v>161809</v>
      </c>
      <c r="I45" s="44">
        <f t="shared" si="6"/>
        <v>199417</v>
      </c>
      <c r="J45" s="44">
        <f t="shared" si="6"/>
        <v>11650996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11650996</v>
      </c>
      <c r="X45" s="44">
        <f t="shared" si="6"/>
        <v>9197496</v>
      </c>
      <c r="Y45" s="44">
        <f t="shared" si="6"/>
        <v>2453500</v>
      </c>
      <c r="Z45" s="45">
        <f>+IF(X45&lt;&gt;0,+(Y45/X45)*100,0)</f>
        <v>26.675738701055156</v>
      </c>
      <c r="AA45" s="46">
        <f>+AA26-AA44</f>
        <v>9197496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99568</v>
      </c>
      <c r="D47" s="18"/>
      <c r="E47" s="19"/>
      <c r="F47" s="20"/>
      <c r="G47" s="20">
        <v>99568</v>
      </c>
      <c r="H47" s="20"/>
      <c r="I47" s="20"/>
      <c r="J47" s="20">
        <v>99568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99568</v>
      </c>
      <c r="X47" s="20"/>
      <c r="Y47" s="20">
        <v>99568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99568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99568</v>
      </c>
      <c r="H50" s="52">
        <f t="shared" si="7"/>
        <v>0</v>
      </c>
      <c r="I50" s="52">
        <f t="shared" si="7"/>
        <v>0</v>
      </c>
      <c r="J50" s="52">
        <f t="shared" si="7"/>
        <v>99568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99568</v>
      </c>
      <c r="X50" s="52">
        <f t="shared" si="7"/>
        <v>0</v>
      </c>
      <c r="Y50" s="52">
        <f t="shared" si="7"/>
        <v>99568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-101421653</v>
      </c>
      <c r="D6" s="18"/>
      <c r="E6" s="19">
        <v>-96861810</v>
      </c>
      <c r="F6" s="20">
        <v>-96861810</v>
      </c>
      <c r="G6" s="20">
        <v>-63089557</v>
      </c>
      <c r="H6" s="20">
        <v>-3215400</v>
      </c>
      <c r="I6" s="20">
        <v>-6691357</v>
      </c>
      <c r="J6" s="20">
        <v>-72996314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-72996314</v>
      </c>
      <c r="X6" s="20">
        <v>-94330016</v>
      </c>
      <c r="Y6" s="20">
        <v>21333702</v>
      </c>
      <c r="Z6" s="21">
        <v>-22.616027119087949</v>
      </c>
      <c r="AA6" s="22">
        <v>-96861810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27118</v>
      </c>
      <c r="F7" s="20">
        <v>27118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6780</v>
      </c>
      <c r="Y7" s="20">
        <v>-6780</v>
      </c>
      <c r="Z7" s="21">
        <v>-100</v>
      </c>
      <c r="AA7" s="22">
        <v>27118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-6655978</v>
      </c>
      <c r="D10" s="18"/>
      <c r="E10" s="19">
        <v>-6950364</v>
      </c>
      <c r="F10" s="20">
        <v>-6950364</v>
      </c>
      <c r="G10" s="20">
        <v>-6655978</v>
      </c>
      <c r="H10" s="20"/>
      <c r="I10" s="20">
        <v>6620807</v>
      </c>
      <c r="J10" s="20">
        <v>-35171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-35171</v>
      </c>
      <c r="X10" s="20">
        <v>-6950364</v>
      </c>
      <c r="Y10" s="20">
        <v>6915193</v>
      </c>
      <c r="Z10" s="21">
        <v>-99.493968948964394</v>
      </c>
      <c r="AA10" s="22">
        <v>-6950364</v>
      </c>
    </row>
    <row r="11" spans="1:27" x14ac:dyDescent="0.25">
      <c r="A11" s="23" t="s">
        <v>39</v>
      </c>
      <c r="B11" s="17" t="s">
        <v>32</v>
      </c>
      <c r="C11" s="18">
        <v>23827610</v>
      </c>
      <c r="D11" s="18"/>
      <c r="E11" s="19">
        <v>15488967</v>
      </c>
      <c r="F11" s="20">
        <v>15488967</v>
      </c>
      <c r="G11" s="24">
        <v>24059248</v>
      </c>
      <c r="H11" s="24"/>
      <c r="I11" s="24">
        <v>1835986</v>
      </c>
      <c r="J11" s="20">
        <v>25895234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25895234</v>
      </c>
      <c r="X11" s="20">
        <v>15488967</v>
      </c>
      <c r="Y11" s="24">
        <v>10406267</v>
      </c>
      <c r="Z11" s="25">
        <v>67.185029188841312</v>
      </c>
      <c r="AA11" s="26">
        <v>15488967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-84250021</v>
      </c>
      <c r="D13" s="29">
        <f>SUM(D6:D12)</f>
        <v>0</v>
      </c>
      <c r="E13" s="30">
        <f t="shared" si="0"/>
        <v>-88296089</v>
      </c>
      <c r="F13" s="31">
        <f t="shared" si="0"/>
        <v>-88296089</v>
      </c>
      <c r="G13" s="31">
        <f t="shared" si="0"/>
        <v>-45686287</v>
      </c>
      <c r="H13" s="31">
        <f t="shared" si="0"/>
        <v>-3215400</v>
      </c>
      <c r="I13" s="31">
        <f t="shared" si="0"/>
        <v>1765436</v>
      </c>
      <c r="J13" s="31">
        <f t="shared" si="0"/>
        <v>-47136251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-47136251</v>
      </c>
      <c r="X13" s="31">
        <f t="shared" si="0"/>
        <v>-85784633</v>
      </c>
      <c r="Y13" s="31">
        <f t="shared" si="0"/>
        <v>38648382</v>
      </c>
      <c r="Z13" s="32">
        <f>+IF(X13&lt;&gt;0,+(Y13/X13)*100,0)</f>
        <v>-45.052803338332168</v>
      </c>
      <c r="AA13" s="33">
        <f>SUM(AA6:AA12)</f>
        <v>-88296089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185068835</v>
      </c>
      <c r="D17" s="18"/>
      <c r="E17" s="19">
        <v>137894007</v>
      </c>
      <c r="F17" s="20">
        <v>137894007</v>
      </c>
      <c r="G17" s="24">
        <v>195488877</v>
      </c>
      <c r="H17" s="24">
        <v>-10420043</v>
      </c>
      <c r="I17" s="24"/>
      <c r="J17" s="20">
        <v>185068834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185068834</v>
      </c>
      <c r="X17" s="20">
        <v>136736526</v>
      </c>
      <c r="Y17" s="24">
        <v>48332308</v>
      </c>
      <c r="Z17" s="25">
        <v>35.34703521720305</v>
      </c>
      <c r="AA17" s="26">
        <v>137894007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185068835</v>
      </c>
      <c r="D25" s="29">
        <f t="shared" ref="D25:Y25" si="1">SUM(D15:D24)</f>
        <v>0</v>
      </c>
      <c r="E25" s="35">
        <f t="shared" si="1"/>
        <v>137894007</v>
      </c>
      <c r="F25" s="36">
        <f t="shared" si="1"/>
        <v>137894007</v>
      </c>
      <c r="G25" s="36">
        <f t="shared" si="1"/>
        <v>195488877</v>
      </c>
      <c r="H25" s="36">
        <f t="shared" si="1"/>
        <v>-10420043</v>
      </c>
      <c r="I25" s="36">
        <f t="shared" si="1"/>
        <v>0</v>
      </c>
      <c r="J25" s="36">
        <f t="shared" si="1"/>
        <v>185068834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185068834</v>
      </c>
      <c r="X25" s="36">
        <f t="shared" si="1"/>
        <v>136736526</v>
      </c>
      <c r="Y25" s="36">
        <f t="shared" si="1"/>
        <v>48332308</v>
      </c>
      <c r="Z25" s="37">
        <f>+IF(X25&lt;&gt;0,+(Y25/X25)*100,0)</f>
        <v>35.34703521720305</v>
      </c>
      <c r="AA25" s="38">
        <f>SUM(AA15:AA24)</f>
        <v>137894007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100818814</v>
      </c>
      <c r="D26" s="29">
        <f>+D13+D25</f>
        <v>0</v>
      </c>
      <c r="E26" s="30">
        <f t="shared" si="2"/>
        <v>49597918</v>
      </c>
      <c r="F26" s="31">
        <f t="shared" si="2"/>
        <v>49597918</v>
      </c>
      <c r="G26" s="31">
        <f t="shared" si="2"/>
        <v>149802590</v>
      </c>
      <c r="H26" s="31">
        <f t="shared" si="2"/>
        <v>-13635443</v>
      </c>
      <c r="I26" s="31">
        <f t="shared" si="2"/>
        <v>1765436</v>
      </c>
      <c r="J26" s="31">
        <f t="shared" si="2"/>
        <v>137932583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137932583</v>
      </c>
      <c r="X26" s="31">
        <f t="shared" si="2"/>
        <v>50951893</v>
      </c>
      <c r="Y26" s="31">
        <f t="shared" si="2"/>
        <v>86980690</v>
      </c>
      <c r="Z26" s="32">
        <f>+IF(X26&lt;&gt;0,+(Y26/X26)*100,0)</f>
        <v>170.71140026141913</v>
      </c>
      <c r="AA26" s="33">
        <f>+AA13+AA25</f>
        <v>49597918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2840402</v>
      </c>
      <c r="D32" s="18"/>
      <c r="E32" s="19">
        <v>5671273</v>
      </c>
      <c r="F32" s="20">
        <v>5671273</v>
      </c>
      <c r="G32" s="20">
        <v>4020411</v>
      </c>
      <c r="H32" s="20">
        <v>-3215400</v>
      </c>
      <c r="I32" s="20">
        <v>8296987</v>
      </c>
      <c r="J32" s="20">
        <v>9101998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9101998</v>
      </c>
      <c r="X32" s="20">
        <v>561618</v>
      </c>
      <c r="Y32" s="20">
        <v>8540380</v>
      </c>
      <c r="Z32" s="21">
        <v>1520.674194915405</v>
      </c>
      <c r="AA32" s="22">
        <v>5671273</v>
      </c>
    </row>
    <row r="33" spans="1:27" x14ac:dyDescent="0.25">
      <c r="A33" s="23" t="s">
        <v>60</v>
      </c>
      <c r="B33" s="17" t="s">
        <v>32</v>
      </c>
      <c r="C33" s="18">
        <v>-75863701</v>
      </c>
      <c r="D33" s="18"/>
      <c r="E33" s="19"/>
      <c r="F33" s="20"/>
      <c r="G33" s="20">
        <v>-75863701</v>
      </c>
      <c r="H33" s="20"/>
      <c r="I33" s="20"/>
      <c r="J33" s="20">
        <v>-75863701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-75863701</v>
      </c>
      <c r="X33" s="20"/>
      <c r="Y33" s="20">
        <v>-75863701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780</v>
      </c>
      <c r="D35" s="18"/>
      <c r="E35" s="19">
        <v>4732</v>
      </c>
      <c r="F35" s="20">
        <v>4732</v>
      </c>
      <c r="G35" s="20">
        <v>780</v>
      </c>
      <c r="H35" s="20"/>
      <c r="I35" s="20"/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>
        <v>1827</v>
      </c>
      <c r="Y35" s="20">
        <v>-1047</v>
      </c>
      <c r="Z35" s="21">
        <v>-57.307060755336614</v>
      </c>
      <c r="AA35" s="22">
        <v>4732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-73022519</v>
      </c>
      <c r="D37" s="29">
        <f t="shared" ref="D37:Y37" si="3">SUM(D29:D36)</f>
        <v>0</v>
      </c>
      <c r="E37" s="30">
        <f t="shared" si="3"/>
        <v>5676005</v>
      </c>
      <c r="F37" s="31">
        <f t="shared" si="3"/>
        <v>5676005</v>
      </c>
      <c r="G37" s="31">
        <f t="shared" si="3"/>
        <v>-71842510</v>
      </c>
      <c r="H37" s="31">
        <f t="shared" si="3"/>
        <v>-3215400</v>
      </c>
      <c r="I37" s="31">
        <f t="shared" si="3"/>
        <v>8296987</v>
      </c>
      <c r="J37" s="31">
        <f t="shared" si="3"/>
        <v>-66760923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-66760923</v>
      </c>
      <c r="X37" s="31">
        <f t="shared" si="3"/>
        <v>563445</v>
      </c>
      <c r="Y37" s="31">
        <f t="shared" si="3"/>
        <v>-67324368</v>
      </c>
      <c r="Z37" s="32">
        <f>+IF(X37&lt;&gt;0,+(Y37/X37)*100,0)</f>
        <v>-11948.70271277587</v>
      </c>
      <c r="AA37" s="33">
        <f>SUM(AA29:AA36)</f>
        <v>5676005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-73022519</v>
      </c>
      <c r="D44" s="29">
        <f>+D37+D43</f>
        <v>0</v>
      </c>
      <c r="E44" s="30">
        <f t="shared" si="5"/>
        <v>5676005</v>
      </c>
      <c r="F44" s="31">
        <f t="shared" si="5"/>
        <v>5676005</v>
      </c>
      <c r="G44" s="31">
        <f t="shared" si="5"/>
        <v>-71842510</v>
      </c>
      <c r="H44" s="31">
        <f t="shared" si="5"/>
        <v>-3215400</v>
      </c>
      <c r="I44" s="31">
        <f t="shared" si="5"/>
        <v>8296987</v>
      </c>
      <c r="J44" s="31">
        <f t="shared" si="5"/>
        <v>-66760923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-66760923</v>
      </c>
      <c r="X44" s="31">
        <f t="shared" si="5"/>
        <v>563445</v>
      </c>
      <c r="Y44" s="31">
        <f t="shared" si="5"/>
        <v>-67324368</v>
      </c>
      <c r="Z44" s="32">
        <f>+IF(X44&lt;&gt;0,+(Y44/X44)*100,0)</f>
        <v>-11948.70271277587</v>
      </c>
      <c r="AA44" s="33">
        <f>+AA37+AA43</f>
        <v>5676005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173841333</v>
      </c>
      <c r="D45" s="42">
        <f t="shared" si="6"/>
        <v>0</v>
      </c>
      <c r="E45" s="43">
        <f t="shared" si="6"/>
        <v>43921913</v>
      </c>
      <c r="F45" s="44">
        <f t="shared" si="6"/>
        <v>43921913</v>
      </c>
      <c r="G45" s="44">
        <f t="shared" si="6"/>
        <v>221645100</v>
      </c>
      <c r="H45" s="44">
        <f t="shared" si="6"/>
        <v>-10420043</v>
      </c>
      <c r="I45" s="44">
        <f t="shared" si="6"/>
        <v>-6531551</v>
      </c>
      <c r="J45" s="44">
        <f t="shared" si="6"/>
        <v>204693506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204693506</v>
      </c>
      <c r="X45" s="44">
        <f t="shared" si="6"/>
        <v>50388448</v>
      </c>
      <c r="Y45" s="44">
        <f t="shared" si="6"/>
        <v>154305058</v>
      </c>
      <c r="Z45" s="45">
        <f>+IF(X45&lt;&gt;0,+(Y45/X45)*100,0)</f>
        <v>306.2310194590633</v>
      </c>
      <c r="AA45" s="46">
        <f>+AA26-AA44</f>
        <v>43921913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70385391</v>
      </c>
      <c r="D47" s="18"/>
      <c r="E47" s="19">
        <v>-16212229</v>
      </c>
      <c r="F47" s="20">
        <v>-16212229</v>
      </c>
      <c r="G47" s="20">
        <v>107769115</v>
      </c>
      <c r="H47" s="20"/>
      <c r="I47" s="20">
        <v>-6531552</v>
      </c>
      <c r="J47" s="20">
        <v>101237563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101237563</v>
      </c>
      <c r="X47" s="20">
        <v>-9745695</v>
      </c>
      <c r="Y47" s="20">
        <v>110983258</v>
      </c>
      <c r="Z47" s="47">
        <v>-1138.792646394126</v>
      </c>
      <c r="AA47" s="22">
        <v>-16212229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70385391</v>
      </c>
      <c r="D50" s="50">
        <f t="shared" ref="D50:Y50" si="7">SUM(D47:D49)</f>
        <v>0</v>
      </c>
      <c r="E50" s="51">
        <f t="shared" si="7"/>
        <v>-16212229</v>
      </c>
      <c r="F50" s="52">
        <f t="shared" si="7"/>
        <v>-16212229</v>
      </c>
      <c r="G50" s="52">
        <f t="shared" si="7"/>
        <v>107769115</v>
      </c>
      <c r="H50" s="52">
        <f t="shared" si="7"/>
        <v>0</v>
      </c>
      <c r="I50" s="52">
        <f t="shared" si="7"/>
        <v>-6531552</v>
      </c>
      <c r="J50" s="52">
        <f t="shared" si="7"/>
        <v>101237563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101237563</v>
      </c>
      <c r="X50" s="52">
        <f t="shared" si="7"/>
        <v>-9745695</v>
      </c>
      <c r="Y50" s="52">
        <f t="shared" si="7"/>
        <v>110983258</v>
      </c>
      <c r="Z50" s="53">
        <f>+IF(X50&lt;&gt;0,+(Y50/X50)*100,0)</f>
        <v>-1138.792646394126</v>
      </c>
      <c r="AA50" s="54">
        <f>SUM(AA47:AA49)</f>
        <v>-16212229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-127078</v>
      </c>
      <c r="H7" s="20">
        <v>138011</v>
      </c>
      <c r="I7" s="20">
        <v>22566</v>
      </c>
      <c r="J7" s="20">
        <v>33499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33499</v>
      </c>
      <c r="X7" s="20"/>
      <c r="Y7" s="20">
        <v>33499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-127078</v>
      </c>
      <c r="H13" s="31">
        <f t="shared" si="0"/>
        <v>138011</v>
      </c>
      <c r="I13" s="31">
        <f t="shared" si="0"/>
        <v>22566</v>
      </c>
      <c r="J13" s="31">
        <f t="shared" si="0"/>
        <v>33499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33499</v>
      </c>
      <c r="X13" s="31">
        <f t="shared" si="0"/>
        <v>0</v>
      </c>
      <c r="Y13" s="31">
        <f t="shared" si="0"/>
        <v>33499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24462734</v>
      </c>
      <c r="D17" s="18"/>
      <c r="E17" s="19"/>
      <c r="F17" s="20"/>
      <c r="G17" s="24">
        <v>6496377</v>
      </c>
      <c r="H17" s="24">
        <v>17966357</v>
      </c>
      <c r="I17" s="24"/>
      <c r="J17" s="20">
        <v>24462734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24462734</v>
      </c>
      <c r="X17" s="20"/>
      <c r="Y17" s="24">
        <v>24462734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24462734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6496377</v>
      </c>
      <c r="H25" s="36">
        <f t="shared" si="1"/>
        <v>17966357</v>
      </c>
      <c r="I25" s="36">
        <f t="shared" si="1"/>
        <v>0</v>
      </c>
      <c r="J25" s="36">
        <f t="shared" si="1"/>
        <v>24462734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24462734</v>
      </c>
      <c r="X25" s="36">
        <f t="shared" si="1"/>
        <v>0</v>
      </c>
      <c r="Y25" s="36">
        <f t="shared" si="1"/>
        <v>24462734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24462734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6369299</v>
      </c>
      <c r="H26" s="31">
        <f t="shared" si="2"/>
        <v>18104368</v>
      </c>
      <c r="I26" s="31">
        <f t="shared" si="2"/>
        <v>22566</v>
      </c>
      <c r="J26" s="31">
        <f t="shared" si="2"/>
        <v>24496233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24496233</v>
      </c>
      <c r="X26" s="31">
        <f t="shared" si="2"/>
        <v>0</v>
      </c>
      <c r="Y26" s="31">
        <f t="shared" si="2"/>
        <v>24496233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329099</v>
      </c>
      <c r="D35" s="18"/>
      <c r="E35" s="19"/>
      <c r="F35" s="20"/>
      <c r="G35" s="20">
        <v>326823</v>
      </c>
      <c r="H35" s="20">
        <v>-1168</v>
      </c>
      <c r="I35" s="20">
        <v>371</v>
      </c>
      <c r="J35" s="20">
        <v>326026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326026</v>
      </c>
      <c r="X35" s="20"/>
      <c r="Y35" s="20">
        <v>326026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329099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326823</v>
      </c>
      <c r="H37" s="31">
        <f t="shared" si="3"/>
        <v>-1168</v>
      </c>
      <c r="I37" s="31">
        <f t="shared" si="3"/>
        <v>371</v>
      </c>
      <c r="J37" s="31">
        <f t="shared" si="3"/>
        <v>326026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326026</v>
      </c>
      <c r="X37" s="31">
        <f t="shared" si="3"/>
        <v>0</v>
      </c>
      <c r="Y37" s="31">
        <f t="shared" si="3"/>
        <v>326026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329099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326823</v>
      </c>
      <c r="H44" s="31">
        <f t="shared" si="5"/>
        <v>-1168</v>
      </c>
      <c r="I44" s="31">
        <f t="shared" si="5"/>
        <v>371</v>
      </c>
      <c r="J44" s="31">
        <f t="shared" si="5"/>
        <v>326026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326026</v>
      </c>
      <c r="X44" s="31">
        <f t="shared" si="5"/>
        <v>0</v>
      </c>
      <c r="Y44" s="31">
        <f t="shared" si="5"/>
        <v>326026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24133635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6042476</v>
      </c>
      <c r="H45" s="44">
        <f t="shared" si="6"/>
        <v>18105536</v>
      </c>
      <c r="I45" s="44">
        <f t="shared" si="6"/>
        <v>22195</v>
      </c>
      <c r="J45" s="44">
        <f t="shared" si="6"/>
        <v>24170207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24170207</v>
      </c>
      <c r="X45" s="44">
        <f t="shared" si="6"/>
        <v>0</v>
      </c>
      <c r="Y45" s="44">
        <f t="shared" si="6"/>
        <v>24170207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95774</v>
      </c>
      <c r="D47" s="18"/>
      <c r="E47" s="19">
        <v>23997</v>
      </c>
      <c r="F47" s="20">
        <v>23997</v>
      </c>
      <c r="G47" s="20">
        <v>95774</v>
      </c>
      <c r="H47" s="20">
        <v>-93966</v>
      </c>
      <c r="I47" s="20">
        <v>19475</v>
      </c>
      <c r="J47" s="20">
        <v>21283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21283</v>
      </c>
      <c r="X47" s="20">
        <v>5997</v>
      </c>
      <c r="Y47" s="20">
        <v>15286</v>
      </c>
      <c r="Z47" s="47">
        <v>254.89411372352842</v>
      </c>
      <c r="AA47" s="22">
        <v>23997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95774</v>
      </c>
      <c r="D50" s="50">
        <f t="shared" ref="D50:Y50" si="7">SUM(D47:D49)</f>
        <v>0</v>
      </c>
      <c r="E50" s="51">
        <f t="shared" si="7"/>
        <v>23997</v>
      </c>
      <c r="F50" s="52">
        <f t="shared" si="7"/>
        <v>23997</v>
      </c>
      <c r="G50" s="52">
        <f t="shared" si="7"/>
        <v>95774</v>
      </c>
      <c r="H50" s="52">
        <f t="shared" si="7"/>
        <v>-93966</v>
      </c>
      <c r="I50" s="52">
        <f t="shared" si="7"/>
        <v>19475</v>
      </c>
      <c r="J50" s="52">
        <f t="shared" si="7"/>
        <v>21283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21283</v>
      </c>
      <c r="X50" s="52">
        <f t="shared" si="7"/>
        <v>5997</v>
      </c>
      <c r="Y50" s="52">
        <f t="shared" si="7"/>
        <v>15286</v>
      </c>
      <c r="Z50" s="53">
        <f>+IF(X50&lt;&gt;0,+(Y50/X50)*100,0)</f>
        <v>254.89411372352842</v>
      </c>
      <c r="AA50" s="54">
        <f>SUM(AA47:AA49)</f>
        <v>23997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9050838</v>
      </c>
      <c r="D7" s="18"/>
      <c r="E7" s="19"/>
      <c r="F7" s="20"/>
      <c r="G7" s="20">
        <v>9006875</v>
      </c>
      <c r="H7" s="20">
        <v>-23278</v>
      </c>
      <c r="I7" s="20">
        <v>-46150</v>
      </c>
      <c r="J7" s="20">
        <v>8937447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8937447</v>
      </c>
      <c r="X7" s="20"/>
      <c r="Y7" s="20">
        <v>8937447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9050838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9006875</v>
      </c>
      <c r="H13" s="31">
        <f t="shared" si="0"/>
        <v>-23278</v>
      </c>
      <c r="I13" s="31">
        <f t="shared" si="0"/>
        <v>-46150</v>
      </c>
      <c r="J13" s="31">
        <f t="shared" si="0"/>
        <v>8937447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8937447</v>
      </c>
      <c r="X13" s="31">
        <f t="shared" si="0"/>
        <v>0</v>
      </c>
      <c r="Y13" s="31">
        <f t="shared" si="0"/>
        <v>8937447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173445484</v>
      </c>
      <c r="D17" s="18"/>
      <c r="E17" s="19">
        <v>210633267</v>
      </c>
      <c r="F17" s="20">
        <v>210633267</v>
      </c>
      <c r="G17" s="24">
        <v>183441128</v>
      </c>
      <c r="H17" s="24">
        <v>-9126643</v>
      </c>
      <c r="I17" s="24"/>
      <c r="J17" s="20">
        <v>174314485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174314485</v>
      </c>
      <c r="X17" s="20">
        <v>52658352</v>
      </c>
      <c r="Y17" s="24">
        <v>121656133</v>
      </c>
      <c r="Z17" s="25">
        <v>231.02913095343359</v>
      </c>
      <c r="AA17" s="26">
        <v>210633267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4865</v>
      </c>
      <c r="D21" s="18"/>
      <c r="E21" s="19">
        <v>6061</v>
      </c>
      <c r="F21" s="20">
        <v>6061</v>
      </c>
      <c r="G21" s="20">
        <v>3200</v>
      </c>
      <c r="H21" s="20">
        <v>1664</v>
      </c>
      <c r="I21" s="20"/>
      <c r="J21" s="20">
        <v>4864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4864</v>
      </c>
      <c r="X21" s="20">
        <v>1521</v>
      </c>
      <c r="Y21" s="20">
        <v>3343</v>
      </c>
      <c r="Z21" s="21">
        <v>219.7896120973044</v>
      </c>
      <c r="AA21" s="22">
        <v>6061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173450349</v>
      </c>
      <c r="D25" s="29">
        <f t="shared" ref="D25:Y25" si="1">SUM(D15:D24)</f>
        <v>0</v>
      </c>
      <c r="E25" s="35">
        <f t="shared" si="1"/>
        <v>210639328</v>
      </c>
      <c r="F25" s="36">
        <f t="shared" si="1"/>
        <v>210639328</v>
      </c>
      <c r="G25" s="36">
        <f t="shared" si="1"/>
        <v>183444328</v>
      </c>
      <c r="H25" s="36">
        <f t="shared" si="1"/>
        <v>-9124979</v>
      </c>
      <c r="I25" s="36">
        <f t="shared" si="1"/>
        <v>0</v>
      </c>
      <c r="J25" s="36">
        <f t="shared" si="1"/>
        <v>174319349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174319349</v>
      </c>
      <c r="X25" s="36">
        <f t="shared" si="1"/>
        <v>52659873</v>
      </c>
      <c r="Y25" s="36">
        <f t="shared" si="1"/>
        <v>121659476</v>
      </c>
      <c r="Z25" s="37">
        <f>+IF(X25&lt;&gt;0,+(Y25/X25)*100,0)</f>
        <v>231.0288063170984</v>
      </c>
      <c r="AA25" s="38">
        <f>SUM(AA15:AA24)</f>
        <v>210639328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182501187</v>
      </c>
      <c r="D26" s="29">
        <f>+D13+D25</f>
        <v>0</v>
      </c>
      <c r="E26" s="30">
        <f t="shared" si="2"/>
        <v>210639328</v>
      </c>
      <c r="F26" s="31">
        <f t="shared" si="2"/>
        <v>210639328</v>
      </c>
      <c r="G26" s="31">
        <f t="shared" si="2"/>
        <v>192451203</v>
      </c>
      <c r="H26" s="31">
        <f t="shared" si="2"/>
        <v>-9148257</v>
      </c>
      <c r="I26" s="31">
        <f t="shared" si="2"/>
        <v>-46150</v>
      </c>
      <c r="J26" s="31">
        <f t="shared" si="2"/>
        <v>183256796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183256796</v>
      </c>
      <c r="X26" s="31">
        <f t="shared" si="2"/>
        <v>52659873</v>
      </c>
      <c r="Y26" s="31">
        <f t="shared" si="2"/>
        <v>130596923</v>
      </c>
      <c r="Z26" s="32">
        <f>+IF(X26&lt;&gt;0,+(Y26/X26)*100,0)</f>
        <v>248.0008316769013</v>
      </c>
      <c r="AA26" s="33">
        <f>+AA13+AA25</f>
        <v>210639328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711255</v>
      </c>
      <c r="D32" s="18"/>
      <c r="E32" s="19">
        <v>601865</v>
      </c>
      <c r="F32" s="20">
        <v>601865</v>
      </c>
      <c r="G32" s="20">
        <v>601865</v>
      </c>
      <c r="H32" s="20">
        <v>109390</v>
      </c>
      <c r="I32" s="20"/>
      <c r="J32" s="20">
        <v>711255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711255</v>
      </c>
      <c r="X32" s="20">
        <v>150465</v>
      </c>
      <c r="Y32" s="20">
        <v>560790</v>
      </c>
      <c r="Z32" s="21">
        <v>372.70461569135682</v>
      </c>
      <c r="AA32" s="22">
        <v>601865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835729</v>
      </c>
      <c r="F33" s="20">
        <v>835729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208932</v>
      </c>
      <c r="Y33" s="20">
        <v>-208932</v>
      </c>
      <c r="Z33" s="21">
        <v>-100</v>
      </c>
      <c r="AA33" s="22">
        <v>835729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276096</v>
      </c>
      <c r="D35" s="18"/>
      <c r="E35" s="19">
        <v>342956</v>
      </c>
      <c r="F35" s="20">
        <v>342956</v>
      </c>
      <c r="G35" s="20">
        <v>270554</v>
      </c>
      <c r="H35" s="20">
        <v>-5580</v>
      </c>
      <c r="I35" s="20">
        <v>-6864</v>
      </c>
      <c r="J35" s="20">
        <v>258110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258110</v>
      </c>
      <c r="X35" s="20">
        <v>85737</v>
      </c>
      <c r="Y35" s="20">
        <v>172373</v>
      </c>
      <c r="Z35" s="21">
        <v>201.04855546613481</v>
      </c>
      <c r="AA35" s="22">
        <v>342956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987351</v>
      </c>
      <c r="D37" s="29">
        <f t="shared" ref="D37:Y37" si="3">SUM(D29:D36)</f>
        <v>0</v>
      </c>
      <c r="E37" s="30">
        <f t="shared" si="3"/>
        <v>1780550</v>
      </c>
      <c r="F37" s="31">
        <f t="shared" si="3"/>
        <v>1780550</v>
      </c>
      <c r="G37" s="31">
        <f t="shared" si="3"/>
        <v>872419</v>
      </c>
      <c r="H37" s="31">
        <f t="shared" si="3"/>
        <v>103810</v>
      </c>
      <c r="I37" s="31">
        <f t="shared" si="3"/>
        <v>-6864</v>
      </c>
      <c r="J37" s="31">
        <f t="shared" si="3"/>
        <v>969365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969365</v>
      </c>
      <c r="X37" s="31">
        <f t="shared" si="3"/>
        <v>445134</v>
      </c>
      <c r="Y37" s="31">
        <f t="shared" si="3"/>
        <v>524231</v>
      </c>
      <c r="Z37" s="32">
        <f>+IF(X37&lt;&gt;0,+(Y37/X37)*100,0)</f>
        <v>117.76925599931707</v>
      </c>
      <c r="AA37" s="33">
        <f>SUM(AA29:AA36)</f>
        <v>1780550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987351</v>
      </c>
      <c r="D44" s="29">
        <f>+D37+D43</f>
        <v>0</v>
      </c>
      <c r="E44" s="30">
        <f t="shared" si="5"/>
        <v>1780550</v>
      </c>
      <c r="F44" s="31">
        <f t="shared" si="5"/>
        <v>1780550</v>
      </c>
      <c r="G44" s="31">
        <f t="shared" si="5"/>
        <v>872419</v>
      </c>
      <c r="H44" s="31">
        <f t="shared" si="5"/>
        <v>103810</v>
      </c>
      <c r="I44" s="31">
        <f t="shared" si="5"/>
        <v>-6864</v>
      </c>
      <c r="J44" s="31">
        <f t="shared" si="5"/>
        <v>969365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969365</v>
      </c>
      <c r="X44" s="31">
        <f t="shared" si="5"/>
        <v>445134</v>
      </c>
      <c r="Y44" s="31">
        <f t="shared" si="5"/>
        <v>524231</v>
      </c>
      <c r="Z44" s="32">
        <f>+IF(X44&lt;&gt;0,+(Y44/X44)*100,0)</f>
        <v>117.76925599931707</v>
      </c>
      <c r="AA44" s="33">
        <f>+AA37+AA43</f>
        <v>1780550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181513836</v>
      </c>
      <c r="D45" s="42">
        <f t="shared" si="6"/>
        <v>0</v>
      </c>
      <c r="E45" s="43">
        <f t="shared" si="6"/>
        <v>208858778</v>
      </c>
      <c r="F45" s="44">
        <f t="shared" si="6"/>
        <v>208858778</v>
      </c>
      <c r="G45" s="44">
        <f t="shared" si="6"/>
        <v>191578784</v>
      </c>
      <c r="H45" s="44">
        <f t="shared" si="6"/>
        <v>-9252067</v>
      </c>
      <c r="I45" s="44">
        <f t="shared" si="6"/>
        <v>-39286</v>
      </c>
      <c r="J45" s="44">
        <f t="shared" si="6"/>
        <v>182287431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182287431</v>
      </c>
      <c r="X45" s="44">
        <f t="shared" si="6"/>
        <v>52214739</v>
      </c>
      <c r="Y45" s="44">
        <f t="shared" si="6"/>
        <v>130072692</v>
      </c>
      <c r="Z45" s="45">
        <f>+IF(X45&lt;&gt;0,+(Y45/X45)*100,0)</f>
        <v>249.11106421502942</v>
      </c>
      <c r="AA45" s="46">
        <f>+AA26-AA44</f>
        <v>208858778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-129493596</v>
      </c>
      <c r="D47" s="18"/>
      <c r="E47" s="19">
        <v>-132193494</v>
      </c>
      <c r="F47" s="20">
        <v>-132193494</v>
      </c>
      <c r="G47" s="20">
        <v>-129393322</v>
      </c>
      <c r="H47" s="20">
        <v>-8090635</v>
      </c>
      <c r="I47" s="20">
        <v>-563587</v>
      </c>
      <c r="J47" s="20">
        <v>-138047544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-138047544</v>
      </c>
      <c r="X47" s="20">
        <v>-33048378</v>
      </c>
      <c r="Y47" s="20">
        <v>-104999166</v>
      </c>
      <c r="Z47" s="47">
        <v>317.71352288454216</v>
      </c>
      <c r="AA47" s="22">
        <v>-132193494</v>
      </c>
    </row>
    <row r="48" spans="1:27" x14ac:dyDescent="0.25">
      <c r="A48" s="23" t="s">
        <v>73</v>
      </c>
      <c r="B48" s="17" t="s">
        <v>32</v>
      </c>
      <c r="C48" s="18">
        <v>-1500949</v>
      </c>
      <c r="D48" s="18"/>
      <c r="E48" s="19">
        <v>-1500949</v>
      </c>
      <c r="F48" s="20">
        <v>-1500949</v>
      </c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>
        <v>-375240</v>
      </c>
      <c r="Y48" s="20">
        <v>-1125709</v>
      </c>
      <c r="Z48" s="47">
        <v>299.9970685427993</v>
      </c>
      <c r="AA48" s="22">
        <v>-1500949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-130994545</v>
      </c>
      <c r="D50" s="50">
        <f t="shared" ref="D50:Y50" si="7">SUM(D47:D49)</f>
        <v>0</v>
      </c>
      <c r="E50" s="51">
        <f t="shared" si="7"/>
        <v>-133694443</v>
      </c>
      <c r="F50" s="52">
        <f t="shared" si="7"/>
        <v>-133694443</v>
      </c>
      <c r="G50" s="52">
        <f t="shared" si="7"/>
        <v>-130894271</v>
      </c>
      <c r="H50" s="52">
        <f t="shared" si="7"/>
        <v>-8090635</v>
      </c>
      <c r="I50" s="52">
        <f t="shared" si="7"/>
        <v>-563587</v>
      </c>
      <c r="J50" s="52">
        <f t="shared" si="7"/>
        <v>-139548493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-139548493</v>
      </c>
      <c r="X50" s="52">
        <f t="shared" si="7"/>
        <v>-33423618</v>
      </c>
      <c r="Y50" s="52">
        <f t="shared" si="7"/>
        <v>-106124875</v>
      </c>
      <c r="Z50" s="53">
        <f>+IF(X50&lt;&gt;0,+(Y50/X50)*100,0)</f>
        <v>317.51462394047223</v>
      </c>
      <c r="AA50" s="54">
        <f>SUM(AA47:AA49)</f>
        <v>-133694443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-378136351</v>
      </c>
      <c r="D6" s="18"/>
      <c r="E6" s="19">
        <v>-214428330</v>
      </c>
      <c r="F6" s="20">
        <v>-214428330</v>
      </c>
      <c r="G6" s="20">
        <v>-345446092</v>
      </c>
      <c r="H6" s="20">
        <v>56912289</v>
      </c>
      <c r="I6" s="20">
        <v>5894486</v>
      </c>
      <c r="J6" s="20">
        <v>-282639317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-282639317</v>
      </c>
      <c r="X6" s="20">
        <v>-291673421</v>
      </c>
      <c r="Y6" s="20">
        <v>9034104</v>
      </c>
      <c r="Z6" s="21">
        <v>-3.0973353585070065</v>
      </c>
      <c r="AA6" s="22">
        <v>-214428330</v>
      </c>
    </row>
    <row r="7" spans="1:27" x14ac:dyDescent="0.25">
      <c r="A7" s="23" t="s">
        <v>35</v>
      </c>
      <c r="B7" s="17" t="s">
        <v>32</v>
      </c>
      <c r="C7" s="18">
        <v>-130806276</v>
      </c>
      <c r="D7" s="18"/>
      <c r="E7" s="19">
        <v>-30281176</v>
      </c>
      <c r="F7" s="20">
        <v>-30281176</v>
      </c>
      <c r="G7" s="20">
        <v>-107142801</v>
      </c>
      <c r="H7" s="20">
        <v>-17585867</v>
      </c>
      <c r="I7" s="20">
        <v>74864</v>
      </c>
      <c r="J7" s="20">
        <v>-124653804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-124653804</v>
      </c>
      <c r="X7" s="20">
        <v>-52035656</v>
      </c>
      <c r="Y7" s="20">
        <v>-72618148</v>
      </c>
      <c r="Z7" s="21">
        <v>139.5545931043898</v>
      </c>
      <c r="AA7" s="22">
        <v>-30281176</v>
      </c>
    </row>
    <row r="8" spans="1:27" x14ac:dyDescent="0.25">
      <c r="A8" s="23" t="s">
        <v>36</v>
      </c>
      <c r="B8" s="17" t="s">
        <v>32</v>
      </c>
      <c r="C8" s="18">
        <v>-31610</v>
      </c>
      <c r="D8" s="18"/>
      <c r="E8" s="19"/>
      <c r="F8" s="20"/>
      <c r="G8" s="20">
        <v>-31610</v>
      </c>
      <c r="H8" s="20"/>
      <c r="I8" s="20">
        <v>-61</v>
      </c>
      <c r="J8" s="20">
        <v>-31671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-31671</v>
      </c>
      <c r="X8" s="20"/>
      <c r="Y8" s="20">
        <v>-31671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-7414758</v>
      </c>
      <c r="D10" s="18"/>
      <c r="E10" s="19">
        <v>-3657024</v>
      </c>
      <c r="F10" s="20">
        <v>-3657024</v>
      </c>
      <c r="G10" s="20">
        <v>-7840086</v>
      </c>
      <c r="H10" s="20">
        <v>-46889</v>
      </c>
      <c r="I10" s="20">
        <v>313254</v>
      </c>
      <c r="J10" s="20">
        <v>-7573721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-7573721</v>
      </c>
      <c r="X10" s="20">
        <v>-4499475</v>
      </c>
      <c r="Y10" s="20">
        <v>-3074246</v>
      </c>
      <c r="Z10" s="21">
        <v>68.324548975158223</v>
      </c>
      <c r="AA10" s="22">
        <v>-3657024</v>
      </c>
    </row>
    <row r="11" spans="1:27" x14ac:dyDescent="0.25">
      <c r="A11" s="23" t="s">
        <v>39</v>
      </c>
      <c r="B11" s="17" t="s">
        <v>32</v>
      </c>
      <c r="C11" s="18">
        <v>-6119385</v>
      </c>
      <c r="D11" s="18"/>
      <c r="E11" s="19">
        <v>-7161828</v>
      </c>
      <c r="F11" s="20">
        <v>-7161828</v>
      </c>
      <c r="G11" s="24">
        <v>-6915053</v>
      </c>
      <c r="H11" s="24">
        <v>789319</v>
      </c>
      <c r="I11" s="24">
        <v>194422</v>
      </c>
      <c r="J11" s="20">
        <v>-5931312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-5931312</v>
      </c>
      <c r="X11" s="20">
        <v>-7161828</v>
      </c>
      <c r="Y11" s="24">
        <v>1230516</v>
      </c>
      <c r="Z11" s="25">
        <v>-17.181591068648956</v>
      </c>
      <c r="AA11" s="26">
        <v>-7161828</v>
      </c>
    </row>
    <row r="12" spans="1:27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-9686115</v>
      </c>
      <c r="Y12" s="20">
        <v>8157000</v>
      </c>
      <c r="Z12" s="21">
        <v>-84.213330112227652</v>
      </c>
      <c r="AA12" s="22">
        <v>-9686115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-524037495</v>
      </c>
      <c r="D13" s="29">
        <f>SUM(D6:D12)</f>
        <v>0</v>
      </c>
      <c r="E13" s="30">
        <f t="shared" si="0"/>
        <v>-265214473</v>
      </c>
      <c r="F13" s="31">
        <f t="shared" si="0"/>
        <v>-265214473</v>
      </c>
      <c r="G13" s="31">
        <f t="shared" si="0"/>
        <v>-468904757</v>
      </c>
      <c r="H13" s="31">
        <f t="shared" si="0"/>
        <v>40068852</v>
      </c>
      <c r="I13" s="31">
        <f t="shared" si="0"/>
        <v>6476965</v>
      </c>
      <c r="J13" s="31">
        <f t="shared" si="0"/>
        <v>-422358940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-422358940</v>
      </c>
      <c r="X13" s="31">
        <f t="shared" si="0"/>
        <v>-365056495</v>
      </c>
      <c r="Y13" s="31">
        <f t="shared" si="0"/>
        <v>-57302445</v>
      </c>
      <c r="Z13" s="32">
        <f>+IF(X13&lt;&gt;0,+(Y13/X13)*100,0)</f>
        <v>15.696870425494005</v>
      </c>
      <c r="AA13" s="33">
        <f>SUM(AA6:AA12)</f>
        <v>-265214473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1130751026</v>
      </c>
      <c r="D17" s="18"/>
      <c r="E17" s="19">
        <v>1084316039</v>
      </c>
      <c r="F17" s="20">
        <v>1084316039</v>
      </c>
      <c r="G17" s="24">
        <v>1151792999</v>
      </c>
      <c r="H17" s="24">
        <v>-17489037</v>
      </c>
      <c r="I17" s="24">
        <v>3397589</v>
      </c>
      <c r="J17" s="20">
        <v>1137701551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1137701551</v>
      </c>
      <c r="X17" s="20">
        <v>1042114290</v>
      </c>
      <c r="Y17" s="24">
        <v>95587261</v>
      </c>
      <c r="Z17" s="25">
        <v>9.1724354916964046</v>
      </c>
      <c r="AA17" s="26">
        <v>1084316039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1130751026</v>
      </c>
      <c r="D25" s="29">
        <f t="shared" ref="D25:Y25" si="1">SUM(D15:D24)</f>
        <v>0</v>
      </c>
      <c r="E25" s="35">
        <f t="shared" si="1"/>
        <v>1084316039</v>
      </c>
      <c r="F25" s="36">
        <f t="shared" si="1"/>
        <v>1084316039</v>
      </c>
      <c r="G25" s="36">
        <f t="shared" si="1"/>
        <v>1151792999</v>
      </c>
      <c r="H25" s="36">
        <f t="shared" si="1"/>
        <v>-17489037</v>
      </c>
      <c r="I25" s="36">
        <f t="shared" si="1"/>
        <v>3397589</v>
      </c>
      <c r="J25" s="36">
        <f t="shared" si="1"/>
        <v>1137701551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1137701551</v>
      </c>
      <c r="X25" s="36">
        <f t="shared" si="1"/>
        <v>1042114290</v>
      </c>
      <c r="Y25" s="36">
        <f t="shared" si="1"/>
        <v>95587261</v>
      </c>
      <c r="Z25" s="37">
        <f>+IF(X25&lt;&gt;0,+(Y25/X25)*100,0)</f>
        <v>9.1724354916964046</v>
      </c>
      <c r="AA25" s="38">
        <f>SUM(AA15:AA24)</f>
        <v>1084316039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606713531</v>
      </c>
      <c r="D26" s="29">
        <f>+D13+D25</f>
        <v>0</v>
      </c>
      <c r="E26" s="30">
        <f t="shared" si="2"/>
        <v>819101566</v>
      </c>
      <c r="F26" s="31">
        <f t="shared" si="2"/>
        <v>819101566</v>
      </c>
      <c r="G26" s="31">
        <f t="shared" si="2"/>
        <v>682888242</v>
      </c>
      <c r="H26" s="31">
        <f t="shared" si="2"/>
        <v>22579815</v>
      </c>
      <c r="I26" s="31">
        <f t="shared" si="2"/>
        <v>9874554</v>
      </c>
      <c r="J26" s="31">
        <f t="shared" si="2"/>
        <v>715342611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715342611</v>
      </c>
      <c r="X26" s="31">
        <f t="shared" si="2"/>
        <v>677057795</v>
      </c>
      <c r="Y26" s="31">
        <f t="shared" si="2"/>
        <v>38284816</v>
      </c>
      <c r="Z26" s="32">
        <f>+IF(X26&lt;&gt;0,+(Y26/X26)*100,0)</f>
        <v>5.6545861051640358</v>
      </c>
      <c r="AA26" s="33">
        <f>+AA13+AA25</f>
        <v>819101566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-514835</v>
      </c>
      <c r="D31" s="18"/>
      <c r="E31" s="19">
        <v>-374580</v>
      </c>
      <c r="F31" s="20">
        <v>-374580</v>
      </c>
      <c r="G31" s="20">
        <v>-516986</v>
      </c>
      <c r="H31" s="20">
        <v>-5559</v>
      </c>
      <c r="I31" s="20">
        <v>-6566</v>
      </c>
      <c r="J31" s="20">
        <v>-529111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-529111</v>
      </c>
      <c r="X31" s="20">
        <v>-374580</v>
      </c>
      <c r="Y31" s="20">
        <v>-154531</v>
      </c>
      <c r="Z31" s="21">
        <v>41.2544716749426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18376464</v>
      </c>
      <c r="D32" s="18"/>
      <c r="E32" s="19">
        <v>-71847795</v>
      </c>
      <c r="F32" s="20">
        <v>-71847795</v>
      </c>
      <c r="G32" s="20">
        <v>14537600</v>
      </c>
      <c r="H32" s="20">
        <v>2481235</v>
      </c>
      <c r="I32" s="20">
        <v>1629881</v>
      </c>
      <c r="J32" s="20">
        <v>18648716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18648716</v>
      </c>
      <c r="X32" s="20">
        <v>-79404526</v>
      </c>
      <c r="Y32" s="20">
        <v>98053242</v>
      </c>
      <c r="Z32" s="21">
        <v>-123.48570911436458</v>
      </c>
      <c r="AA32" s="22">
        <v>-71847795</v>
      </c>
    </row>
    <row r="33" spans="1:27" x14ac:dyDescent="0.25">
      <c r="A33" s="23" t="s">
        <v>60</v>
      </c>
      <c r="B33" s="17" t="s">
        <v>32</v>
      </c>
      <c r="C33" s="18">
        <v>-24747139</v>
      </c>
      <c r="D33" s="18"/>
      <c r="E33" s="19"/>
      <c r="F33" s="20"/>
      <c r="G33" s="20">
        <v>-7228593</v>
      </c>
      <c r="H33" s="20">
        <v>39576798</v>
      </c>
      <c r="I33" s="20">
        <v>-8370936</v>
      </c>
      <c r="J33" s="20">
        <v>23977269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23977269</v>
      </c>
      <c r="X33" s="20"/>
      <c r="Y33" s="20">
        <v>23977269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49022112</v>
      </c>
      <c r="D35" s="18"/>
      <c r="E35" s="19">
        <v>94161258</v>
      </c>
      <c r="F35" s="20">
        <v>94161258</v>
      </c>
      <c r="G35" s="20">
        <v>49078709</v>
      </c>
      <c r="H35" s="20">
        <v>-13341</v>
      </c>
      <c r="I35" s="20">
        <v>-131115</v>
      </c>
      <c r="J35" s="20">
        <v>48934253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48934253</v>
      </c>
      <c r="X35" s="20">
        <v>74918703</v>
      </c>
      <c r="Y35" s="20">
        <v>-25984450</v>
      </c>
      <c r="Z35" s="21">
        <v>-34.683528891310353</v>
      </c>
      <c r="AA35" s="22">
        <v>94161258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42136602</v>
      </c>
      <c r="D37" s="29">
        <f t="shared" ref="D37:Y37" si="3">SUM(D29:D36)</f>
        <v>0</v>
      </c>
      <c r="E37" s="30">
        <f t="shared" si="3"/>
        <v>21938883</v>
      </c>
      <c r="F37" s="31">
        <f t="shared" si="3"/>
        <v>21938883</v>
      </c>
      <c r="G37" s="31">
        <f t="shared" si="3"/>
        <v>55870730</v>
      </c>
      <c r="H37" s="31">
        <f t="shared" si="3"/>
        <v>42039133</v>
      </c>
      <c r="I37" s="31">
        <f t="shared" si="3"/>
        <v>-6878736</v>
      </c>
      <c r="J37" s="31">
        <f t="shared" si="3"/>
        <v>91031127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91031127</v>
      </c>
      <c r="X37" s="31">
        <f t="shared" si="3"/>
        <v>-4860403</v>
      </c>
      <c r="Y37" s="31">
        <f t="shared" si="3"/>
        <v>95891530</v>
      </c>
      <c r="Z37" s="32">
        <f>+IF(X37&lt;&gt;0,+(Y37/X37)*100,0)</f>
        <v>-1972.9131514403227</v>
      </c>
      <c r="AA37" s="33">
        <f>SUM(AA29:AA36)</f>
        <v>21938883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42136602</v>
      </c>
      <c r="D44" s="29">
        <f>+D37+D43</f>
        <v>0</v>
      </c>
      <c r="E44" s="30">
        <f t="shared" si="5"/>
        <v>21938883</v>
      </c>
      <c r="F44" s="31">
        <f t="shared" si="5"/>
        <v>21938883</v>
      </c>
      <c r="G44" s="31">
        <f t="shared" si="5"/>
        <v>55870730</v>
      </c>
      <c r="H44" s="31">
        <f t="shared" si="5"/>
        <v>42039133</v>
      </c>
      <c r="I44" s="31">
        <f t="shared" si="5"/>
        <v>-6878736</v>
      </c>
      <c r="J44" s="31">
        <f t="shared" si="5"/>
        <v>91031127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91031127</v>
      </c>
      <c r="X44" s="31">
        <f t="shared" si="5"/>
        <v>-4860403</v>
      </c>
      <c r="Y44" s="31">
        <f t="shared" si="5"/>
        <v>95891530</v>
      </c>
      <c r="Z44" s="32">
        <f>+IF(X44&lt;&gt;0,+(Y44/X44)*100,0)</f>
        <v>-1972.9131514403227</v>
      </c>
      <c r="AA44" s="33">
        <f>+AA37+AA43</f>
        <v>21938883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564576929</v>
      </c>
      <c r="D45" s="42">
        <f t="shared" si="6"/>
        <v>0</v>
      </c>
      <c r="E45" s="43">
        <f t="shared" si="6"/>
        <v>797162683</v>
      </c>
      <c r="F45" s="44">
        <f t="shared" si="6"/>
        <v>797162683</v>
      </c>
      <c r="G45" s="44">
        <f t="shared" si="6"/>
        <v>627017512</v>
      </c>
      <c r="H45" s="44">
        <f t="shared" si="6"/>
        <v>-19459318</v>
      </c>
      <c r="I45" s="44">
        <f t="shared" si="6"/>
        <v>16753290</v>
      </c>
      <c r="J45" s="44">
        <f t="shared" si="6"/>
        <v>624311484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624311484</v>
      </c>
      <c r="X45" s="44">
        <f t="shared" si="6"/>
        <v>681918198</v>
      </c>
      <c r="Y45" s="44">
        <f t="shared" si="6"/>
        <v>-57606714</v>
      </c>
      <c r="Z45" s="45">
        <f>+IF(X45&lt;&gt;0,+(Y45/X45)*100,0)</f>
        <v>-8.4477455168310378</v>
      </c>
      <c r="AA45" s="46">
        <f>+AA26-AA44</f>
        <v>797162683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380218319</v>
      </c>
      <c r="D47" s="18"/>
      <c r="E47" s="19">
        <v>280979310</v>
      </c>
      <c r="F47" s="20">
        <v>280979310</v>
      </c>
      <c r="G47" s="20">
        <v>424823644</v>
      </c>
      <c r="H47" s="20">
        <v>-1497649</v>
      </c>
      <c r="I47" s="20">
        <v>13108707</v>
      </c>
      <c r="J47" s="20">
        <v>436434702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436434702</v>
      </c>
      <c r="X47" s="20">
        <v>165734828</v>
      </c>
      <c r="Y47" s="20">
        <v>270699874</v>
      </c>
      <c r="Z47" s="47">
        <v>163.3331251292577</v>
      </c>
      <c r="AA47" s="22">
        <v>280979310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380218319</v>
      </c>
      <c r="D50" s="50">
        <f t="shared" ref="D50:Y50" si="7">SUM(D47:D49)</f>
        <v>0</v>
      </c>
      <c r="E50" s="51">
        <f t="shared" si="7"/>
        <v>280979310</v>
      </c>
      <c r="F50" s="52">
        <f t="shared" si="7"/>
        <v>280979310</v>
      </c>
      <c r="G50" s="52">
        <f t="shared" si="7"/>
        <v>424823644</v>
      </c>
      <c r="H50" s="52">
        <f t="shared" si="7"/>
        <v>-1497649</v>
      </c>
      <c r="I50" s="52">
        <f t="shared" si="7"/>
        <v>13108707</v>
      </c>
      <c r="J50" s="52">
        <f t="shared" si="7"/>
        <v>436434702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436434702</v>
      </c>
      <c r="X50" s="52">
        <f t="shared" si="7"/>
        <v>165734828</v>
      </c>
      <c r="Y50" s="52">
        <f t="shared" si="7"/>
        <v>270699874</v>
      </c>
      <c r="Z50" s="53">
        <f>+IF(X50&lt;&gt;0,+(Y50/X50)*100,0)</f>
        <v>163.3331251292577</v>
      </c>
      <c r="AA50" s="54">
        <f>SUM(AA47:AA49)</f>
        <v>280979310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-23345787</v>
      </c>
      <c r="D6" s="18"/>
      <c r="E6" s="19">
        <v>-37492000</v>
      </c>
      <c r="F6" s="20">
        <v>-37492000</v>
      </c>
      <c r="G6" s="20">
        <v>-5539461</v>
      </c>
      <c r="H6" s="20"/>
      <c r="I6" s="20"/>
      <c r="J6" s="20">
        <v>-5539461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-5539461</v>
      </c>
      <c r="X6" s="20">
        <v>-8006153</v>
      </c>
      <c r="Y6" s="20">
        <v>2466692</v>
      </c>
      <c r="Z6" s="21">
        <v>-30.809953294672237</v>
      </c>
      <c r="AA6" s="22">
        <v>-37492000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-23345787</v>
      </c>
      <c r="D13" s="29">
        <f>SUM(D6:D12)</f>
        <v>0</v>
      </c>
      <c r="E13" s="30">
        <f t="shared" si="0"/>
        <v>-37492000</v>
      </c>
      <c r="F13" s="31">
        <f t="shared" si="0"/>
        <v>-37492000</v>
      </c>
      <c r="G13" s="31">
        <f t="shared" si="0"/>
        <v>-5539461</v>
      </c>
      <c r="H13" s="31">
        <f t="shared" si="0"/>
        <v>0</v>
      </c>
      <c r="I13" s="31">
        <f t="shared" si="0"/>
        <v>0</v>
      </c>
      <c r="J13" s="31">
        <f t="shared" si="0"/>
        <v>-5539461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-5539461</v>
      </c>
      <c r="X13" s="31">
        <f t="shared" si="0"/>
        <v>-8006153</v>
      </c>
      <c r="Y13" s="31">
        <f t="shared" si="0"/>
        <v>2466692</v>
      </c>
      <c r="Z13" s="32">
        <f>+IF(X13&lt;&gt;0,+(Y13/X13)*100,0)</f>
        <v>-30.809953294672237</v>
      </c>
      <c r="AA13" s="33">
        <f>SUM(AA6:AA12)</f>
        <v>-37492000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35917425</v>
      </c>
      <c r="D17" s="18"/>
      <c r="E17" s="19">
        <v>72730711</v>
      </c>
      <c r="F17" s="20">
        <v>72730711</v>
      </c>
      <c r="G17" s="24">
        <v>37136280</v>
      </c>
      <c r="H17" s="24">
        <v>3015474</v>
      </c>
      <c r="I17" s="24">
        <v>-178804</v>
      </c>
      <c r="J17" s="20">
        <v>39972950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39972950</v>
      </c>
      <c r="X17" s="20">
        <v>71064212</v>
      </c>
      <c r="Y17" s="24">
        <v>-31091262</v>
      </c>
      <c r="Z17" s="25">
        <v>-43.750941753916869</v>
      </c>
      <c r="AA17" s="26">
        <v>72730711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35917425</v>
      </c>
      <c r="D25" s="29">
        <f t="shared" ref="D25:Y25" si="1">SUM(D15:D24)</f>
        <v>0</v>
      </c>
      <c r="E25" s="35">
        <f t="shared" si="1"/>
        <v>72730711</v>
      </c>
      <c r="F25" s="36">
        <f t="shared" si="1"/>
        <v>72730711</v>
      </c>
      <c r="G25" s="36">
        <f t="shared" si="1"/>
        <v>37136280</v>
      </c>
      <c r="H25" s="36">
        <f t="shared" si="1"/>
        <v>3015474</v>
      </c>
      <c r="I25" s="36">
        <f t="shared" si="1"/>
        <v>-178804</v>
      </c>
      <c r="J25" s="36">
        <f t="shared" si="1"/>
        <v>39972950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39972950</v>
      </c>
      <c r="X25" s="36">
        <f t="shared" si="1"/>
        <v>71064212</v>
      </c>
      <c r="Y25" s="36">
        <f t="shared" si="1"/>
        <v>-31091262</v>
      </c>
      <c r="Z25" s="37">
        <f>+IF(X25&lt;&gt;0,+(Y25/X25)*100,0)</f>
        <v>-43.750941753916869</v>
      </c>
      <c r="AA25" s="38">
        <f>SUM(AA15:AA24)</f>
        <v>72730711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12571638</v>
      </c>
      <c r="D26" s="29">
        <f>+D13+D25</f>
        <v>0</v>
      </c>
      <c r="E26" s="30">
        <f t="shared" si="2"/>
        <v>35238711</v>
      </c>
      <c r="F26" s="31">
        <f t="shared" si="2"/>
        <v>35238711</v>
      </c>
      <c r="G26" s="31">
        <f t="shared" si="2"/>
        <v>31596819</v>
      </c>
      <c r="H26" s="31">
        <f t="shared" si="2"/>
        <v>3015474</v>
      </c>
      <c r="I26" s="31">
        <f t="shared" si="2"/>
        <v>-178804</v>
      </c>
      <c r="J26" s="31">
        <f t="shared" si="2"/>
        <v>34433489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34433489</v>
      </c>
      <c r="X26" s="31">
        <f t="shared" si="2"/>
        <v>63058059</v>
      </c>
      <c r="Y26" s="31">
        <f t="shared" si="2"/>
        <v>-28624570</v>
      </c>
      <c r="Z26" s="32">
        <f>+IF(X26&lt;&gt;0,+(Y26/X26)*100,0)</f>
        <v>-45.393991591146182</v>
      </c>
      <c r="AA26" s="33">
        <f>+AA13+AA25</f>
        <v>35238711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12571638</v>
      </c>
      <c r="D45" s="42">
        <f t="shared" si="6"/>
        <v>0</v>
      </c>
      <c r="E45" s="43">
        <f t="shared" si="6"/>
        <v>35238711</v>
      </c>
      <c r="F45" s="44">
        <f t="shared" si="6"/>
        <v>35238711</v>
      </c>
      <c r="G45" s="44">
        <f t="shared" si="6"/>
        <v>31596819</v>
      </c>
      <c r="H45" s="44">
        <f t="shared" si="6"/>
        <v>3015474</v>
      </c>
      <c r="I45" s="44">
        <f t="shared" si="6"/>
        <v>-178804</v>
      </c>
      <c r="J45" s="44">
        <f t="shared" si="6"/>
        <v>34433489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34433489</v>
      </c>
      <c r="X45" s="44">
        <f t="shared" si="6"/>
        <v>63058059</v>
      </c>
      <c r="Y45" s="44">
        <f t="shared" si="6"/>
        <v>-28624570</v>
      </c>
      <c r="Z45" s="45">
        <f>+IF(X45&lt;&gt;0,+(Y45/X45)*100,0)</f>
        <v>-45.393991591146182</v>
      </c>
      <c r="AA45" s="46">
        <f>+AA26-AA44</f>
        <v>35238711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-35270000</v>
      </c>
      <c r="F47" s="20">
        <v>-35270000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-7450652</v>
      </c>
      <c r="Y47" s="20">
        <v>7450652</v>
      </c>
      <c r="Z47" s="47">
        <v>-100</v>
      </c>
      <c r="AA47" s="22">
        <v>-35270000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-35270000</v>
      </c>
      <c r="F50" s="52">
        <f t="shared" si="7"/>
        <v>-35270000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-7450652</v>
      </c>
      <c r="Y50" s="52">
        <f t="shared" si="7"/>
        <v>7450652</v>
      </c>
      <c r="Z50" s="53">
        <f>+IF(X50&lt;&gt;0,+(Y50/X50)*100,0)</f>
        <v>-100</v>
      </c>
      <c r="AA50" s="54">
        <f>SUM(AA47:AA49)</f>
        <v>-35270000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59451308</v>
      </c>
      <c r="D6" s="18"/>
      <c r="E6" s="19">
        <v>-6698426</v>
      </c>
      <c r="F6" s="20">
        <v>-6698426</v>
      </c>
      <c r="G6" s="20">
        <v>59667321</v>
      </c>
      <c r="H6" s="20">
        <v>616873</v>
      </c>
      <c r="I6" s="20">
        <v>2180120</v>
      </c>
      <c r="J6" s="20">
        <v>62464314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62464314</v>
      </c>
      <c r="X6" s="20">
        <v>-1674609</v>
      </c>
      <c r="Y6" s="20">
        <v>64138923</v>
      </c>
      <c r="Z6" s="21">
        <v>-3830.0835000886773</v>
      </c>
      <c r="AA6" s="22">
        <v>-6698426</v>
      </c>
    </row>
    <row r="7" spans="1:27" x14ac:dyDescent="0.25">
      <c r="A7" s="23" t="s">
        <v>35</v>
      </c>
      <c r="B7" s="17" t="s">
        <v>32</v>
      </c>
      <c r="C7" s="18">
        <v>-25562560</v>
      </c>
      <c r="D7" s="18"/>
      <c r="E7" s="19">
        <v>18383421</v>
      </c>
      <c r="F7" s="20">
        <v>18383421</v>
      </c>
      <c r="G7" s="20">
        <v>-37631163</v>
      </c>
      <c r="H7" s="20">
        <v>-29426980</v>
      </c>
      <c r="I7" s="20">
        <v>494679</v>
      </c>
      <c r="J7" s="20">
        <v>-66563464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-66563464</v>
      </c>
      <c r="X7" s="20">
        <v>4595859</v>
      </c>
      <c r="Y7" s="20">
        <v>-71159323</v>
      </c>
      <c r="Z7" s="21">
        <v>-1548.3356430212502</v>
      </c>
      <c r="AA7" s="22">
        <v>18383421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>
        <v>-21320</v>
      </c>
      <c r="H10" s="20"/>
      <c r="I10" s="20"/>
      <c r="J10" s="20">
        <v>-21320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-21320</v>
      </c>
      <c r="X10" s="20"/>
      <c r="Y10" s="20">
        <v>-21320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1786073</v>
      </c>
      <c r="D11" s="18"/>
      <c r="E11" s="19">
        <v>-1623988</v>
      </c>
      <c r="F11" s="20">
        <v>-1623988</v>
      </c>
      <c r="G11" s="24">
        <v>1786073</v>
      </c>
      <c r="H11" s="24">
        <v>-201495</v>
      </c>
      <c r="I11" s="24"/>
      <c r="J11" s="20">
        <v>1584578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1584578</v>
      </c>
      <c r="X11" s="20">
        <v>-405996</v>
      </c>
      <c r="Y11" s="24">
        <v>1990574</v>
      </c>
      <c r="Z11" s="25">
        <v>-490.29399304426641</v>
      </c>
      <c r="AA11" s="26">
        <v>-1623988</v>
      </c>
    </row>
    <row r="12" spans="1:27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>
        <v>-157816</v>
      </c>
      <c r="H12" s="20"/>
      <c r="I12" s="20"/>
      <c r="J12" s="20">
        <v>-157816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-157816</v>
      </c>
      <c r="X12" s="20"/>
      <c r="Y12" s="20">
        <v>-157816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35495685</v>
      </c>
      <c r="D13" s="29">
        <f>SUM(D6:D12)</f>
        <v>0</v>
      </c>
      <c r="E13" s="30">
        <f t="shared" si="0"/>
        <v>10061007</v>
      </c>
      <c r="F13" s="31">
        <f t="shared" si="0"/>
        <v>10061007</v>
      </c>
      <c r="G13" s="31">
        <f t="shared" si="0"/>
        <v>23643095</v>
      </c>
      <c r="H13" s="31">
        <f t="shared" si="0"/>
        <v>-29011602</v>
      </c>
      <c r="I13" s="31">
        <f t="shared" si="0"/>
        <v>2674799</v>
      </c>
      <c r="J13" s="31">
        <f t="shared" si="0"/>
        <v>-2693708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-2693708</v>
      </c>
      <c r="X13" s="31">
        <f t="shared" si="0"/>
        <v>2515254</v>
      </c>
      <c r="Y13" s="31">
        <f t="shared" si="0"/>
        <v>-5208962</v>
      </c>
      <c r="Z13" s="32">
        <f>+IF(X13&lt;&gt;0,+(Y13/X13)*100,0)</f>
        <v>-207.09486994156455</v>
      </c>
      <c r="AA13" s="33">
        <f>SUM(AA6:AA12)</f>
        <v>10061007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19147305</v>
      </c>
      <c r="D17" s="18"/>
      <c r="E17" s="19"/>
      <c r="F17" s="20"/>
      <c r="G17" s="24">
        <v>19147306</v>
      </c>
      <c r="H17" s="24"/>
      <c r="I17" s="24"/>
      <c r="J17" s="20">
        <v>19147306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19147306</v>
      </c>
      <c r="X17" s="20"/>
      <c r="Y17" s="24">
        <v>19147306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19147305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19147306</v>
      </c>
      <c r="H25" s="36">
        <f t="shared" si="1"/>
        <v>0</v>
      </c>
      <c r="I25" s="36">
        <f t="shared" si="1"/>
        <v>0</v>
      </c>
      <c r="J25" s="36">
        <f t="shared" si="1"/>
        <v>19147306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19147306</v>
      </c>
      <c r="X25" s="36">
        <f t="shared" si="1"/>
        <v>0</v>
      </c>
      <c r="Y25" s="36">
        <f t="shared" si="1"/>
        <v>19147306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54642990</v>
      </c>
      <c r="D26" s="29">
        <f>+D13+D25</f>
        <v>0</v>
      </c>
      <c r="E26" s="30">
        <f t="shared" si="2"/>
        <v>10061007</v>
      </c>
      <c r="F26" s="31">
        <f t="shared" si="2"/>
        <v>10061007</v>
      </c>
      <c r="G26" s="31">
        <f t="shared" si="2"/>
        <v>42790401</v>
      </c>
      <c r="H26" s="31">
        <f t="shared" si="2"/>
        <v>-29011602</v>
      </c>
      <c r="I26" s="31">
        <f t="shared" si="2"/>
        <v>2674799</v>
      </c>
      <c r="J26" s="31">
        <f t="shared" si="2"/>
        <v>16453598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16453598</v>
      </c>
      <c r="X26" s="31">
        <f t="shared" si="2"/>
        <v>2515254</v>
      </c>
      <c r="Y26" s="31">
        <f t="shared" si="2"/>
        <v>13938344</v>
      </c>
      <c r="Z26" s="32">
        <f>+IF(X26&lt;&gt;0,+(Y26/X26)*100,0)</f>
        <v>554.15254284457956</v>
      </c>
      <c r="AA26" s="33">
        <f>+AA13+AA25</f>
        <v>10061007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-179191</v>
      </c>
      <c r="D31" s="18"/>
      <c r="E31" s="19"/>
      <c r="F31" s="20"/>
      <c r="G31" s="20">
        <v>-180239</v>
      </c>
      <c r="H31" s="20">
        <v>-1136</v>
      </c>
      <c r="I31" s="20">
        <v>-1226</v>
      </c>
      <c r="J31" s="20">
        <v>-182601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-182601</v>
      </c>
      <c r="X31" s="20"/>
      <c r="Y31" s="20">
        <v>-182601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21638244</v>
      </c>
      <c r="D32" s="18"/>
      <c r="E32" s="19"/>
      <c r="F32" s="20"/>
      <c r="G32" s="20">
        <v>20093449</v>
      </c>
      <c r="H32" s="20">
        <v>-518148</v>
      </c>
      <c r="I32" s="20">
        <v>-135</v>
      </c>
      <c r="J32" s="20">
        <v>19575166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19575166</v>
      </c>
      <c r="X32" s="20"/>
      <c r="Y32" s="20">
        <v>19575166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>
        <v>403638</v>
      </c>
      <c r="H33" s="20"/>
      <c r="I33" s="20"/>
      <c r="J33" s="20">
        <v>403638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403638</v>
      </c>
      <c r="X33" s="20"/>
      <c r="Y33" s="20">
        <v>403638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23867919</v>
      </c>
      <c r="D35" s="18"/>
      <c r="E35" s="19">
        <v>3534138</v>
      </c>
      <c r="F35" s="20">
        <v>3534138</v>
      </c>
      <c r="G35" s="20">
        <v>24272804</v>
      </c>
      <c r="H35" s="20">
        <v>93672</v>
      </c>
      <c r="I35" s="20">
        <v>219876</v>
      </c>
      <c r="J35" s="20">
        <v>24586352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24586352</v>
      </c>
      <c r="X35" s="20">
        <v>883536</v>
      </c>
      <c r="Y35" s="20">
        <v>23702816</v>
      </c>
      <c r="Z35" s="21">
        <v>2682.7221528041869</v>
      </c>
      <c r="AA35" s="22">
        <v>3534138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45730610</v>
      </c>
      <c r="D37" s="29">
        <f t="shared" ref="D37:Y37" si="3">SUM(D29:D36)</f>
        <v>0</v>
      </c>
      <c r="E37" s="30">
        <f t="shared" si="3"/>
        <v>3534138</v>
      </c>
      <c r="F37" s="31">
        <f t="shared" si="3"/>
        <v>3534138</v>
      </c>
      <c r="G37" s="31">
        <f t="shared" si="3"/>
        <v>44589652</v>
      </c>
      <c r="H37" s="31">
        <f t="shared" si="3"/>
        <v>-425612</v>
      </c>
      <c r="I37" s="31">
        <f t="shared" si="3"/>
        <v>218515</v>
      </c>
      <c r="J37" s="31">
        <f t="shared" si="3"/>
        <v>44382555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44382555</v>
      </c>
      <c r="X37" s="31">
        <f t="shared" si="3"/>
        <v>883536</v>
      </c>
      <c r="Y37" s="31">
        <f t="shared" si="3"/>
        <v>43499019</v>
      </c>
      <c r="Z37" s="32">
        <f>+IF(X37&lt;&gt;0,+(Y37/X37)*100,0)</f>
        <v>4923.2876758841749</v>
      </c>
      <c r="AA37" s="33">
        <f>SUM(AA29:AA36)</f>
        <v>3534138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45730610</v>
      </c>
      <c r="D44" s="29">
        <f>+D37+D43</f>
        <v>0</v>
      </c>
      <c r="E44" s="30">
        <f t="shared" si="5"/>
        <v>3534138</v>
      </c>
      <c r="F44" s="31">
        <f t="shared" si="5"/>
        <v>3534138</v>
      </c>
      <c r="G44" s="31">
        <f t="shared" si="5"/>
        <v>44589652</v>
      </c>
      <c r="H44" s="31">
        <f t="shared" si="5"/>
        <v>-425612</v>
      </c>
      <c r="I44" s="31">
        <f t="shared" si="5"/>
        <v>218515</v>
      </c>
      <c r="J44" s="31">
        <f t="shared" si="5"/>
        <v>44382555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44382555</v>
      </c>
      <c r="X44" s="31">
        <f t="shared" si="5"/>
        <v>883536</v>
      </c>
      <c r="Y44" s="31">
        <f t="shared" si="5"/>
        <v>43499019</v>
      </c>
      <c r="Z44" s="32">
        <f>+IF(X44&lt;&gt;0,+(Y44/X44)*100,0)</f>
        <v>4923.2876758841749</v>
      </c>
      <c r="AA44" s="33">
        <f>+AA37+AA43</f>
        <v>3534138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8912380</v>
      </c>
      <c r="D45" s="42">
        <f t="shared" si="6"/>
        <v>0</v>
      </c>
      <c r="E45" s="43">
        <f t="shared" si="6"/>
        <v>6526869</v>
      </c>
      <c r="F45" s="44">
        <f t="shared" si="6"/>
        <v>6526869</v>
      </c>
      <c r="G45" s="44">
        <f t="shared" si="6"/>
        <v>-1799251</v>
      </c>
      <c r="H45" s="44">
        <f t="shared" si="6"/>
        <v>-28585990</v>
      </c>
      <c r="I45" s="44">
        <f t="shared" si="6"/>
        <v>2456284</v>
      </c>
      <c r="J45" s="44">
        <f t="shared" si="6"/>
        <v>-27928957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-27928957</v>
      </c>
      <c r="X45" s="44">
        <f t="shared" si="6"/>
        <v>1631718</v>
      </c>
      <c r="Y45" s="44">
        <f t="shared" si="6"/>
        <v>-29560675</v>
      </c>
      <c r="Z45" s="45">
        <f>+IF(X45&lt;&gt;0,+(Y45/X45)*100,0)</f>
        <v>-1811.6289089168592</v>
      </c>
      <c r="AA45" s="46">
        <f>+AA26-AA44</f>
        <v>6526869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5598778</v>
      </c>
      <c r="D47" s="18"/>
      <c r="E47" s="19">
        <v>6526869</v>
      </c>
      <c r="F47" s="20">
        <v>6526869</v>
      </c>
      <c r="G47" s="20">
        <v>6623903</v>
      </c>
      <c r="H47" s="20">
        <v>793984</v>
      </c>
      <c r="I47" s="20">
        <v>913100</v>
      </c>
      <c r="J47" s="20">
        <v>8330987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8330987</v>
      </c>
      <c r="X47" s="20">
        <v>1631718</v>
      </c>
      <c r="Y47" s="20">
        <v>6699269</v>
      </c>
      <c r="Z47" s="47">
        <v>410.56536729998686</v>
      </c>
      <c r="AA47" s="22">
        <v>6526869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1175899</v>
      </c>
      <c r="H48" s="20">
        <v>-1175899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5598778</v>
      </c>
      <c r="D50" s="50">
        <f t="shared" ref="D50:Y50" si="7">SUM(D47:D49)</f>
        <v>0</v>
      </c>
      <c r="E50" s="51">
        <f t="shared" si="7"/>
        <v>6526869</v>
      </c>
      <c r="F50" s="52">
        <f t="shared" si="7"/>
        <v>6526869</v>
      </c>
      <c r="G50" s="52">
        <f t="shared" si="7"/>
        <v>7799802</v>
      </c>
      <c r="H50" s="52">
        <f t="shared" si="7"/>
        <v>-381915</v>
      </c>
      <c r="I50" s="52">
        <f t="shared" si="7"/>
        <v>913100</v>
      </c>
      <c r="J50" s="52">
        <f t="shared" si="7"/>
        <v>8330987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8330987</v>
      </c>
      <c r="X50" s="52">
        <f t="shared" si="7"/>
        <v>1631718</v>
      </c>
      <c r="Y50" s="52">
        <f t="shared" si="7"/>
        <v>6699269</v>
      </c>
      <c r="Z50" s="53">
        <f>+IF(X50&lt;&gt;0,+(Y50/X50)*100,0)</f>
        <v>410.56536729998686</v>
      </c>
      <c r="AA50" s="54">
        <f>SUM(AA47:AA49)</f>
        <v>6526869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-8588852</v>
      </c>
      <c r="F6" s="20">
        <v>-8588852</v>
      </c>
      <c r="G6" s="20">
        <v>-377310</v>
      </c>
      <c r="H6" s="20">
        <v>-2676485</v>
      </c>
      <c r="I6" s="20">
        <v>-399696</v>
      </c>
      <c r="J6" s="20">
        <v>-3453491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-3453491</v>
      </c>
      <c r="X6" s="20">
        <v>-2147214</v>
      </c>
      <c r="Y6" s="20">
        <v>-1306277</v>
      </c>
      <c r="Z6" s="21">
        <v>60.835901777838629</v>
      </c>
      <c r="AA6" s="22">
        <v>-8588852</v>
      </c>
    </row>
    <row r="7" spans="1:27" x14ac:dyDescent="0.25">
      <c r="A7" s="23" t="s">
        <v>35</v>
      </c>
      <c r="B7" s="17" t="s">
        <v>32</v>
      </c>
      <c r="C7" s="18">
        <v>-2194230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3296630</v>
      </c>
      <c r="F11" s="20">
        <v>3296630</v>
      </c>
      <c r="G11" s="24">
        <v>576</v>
      </c>
      <c r="H11" s="24">
        <v>368755</v>
      </c>
      <c r="I11" s="24">
        <v>32515</v>
      </c>
      <c r="J11" s="20">
        <v>401846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401846</v>
      </c>
      <c r="X11" s="20">
        <v>824157</v>
      </c>
      <c r="Y11" s="24">
        <v>-422311</v>
      </c>
      <c r="Z11" s="25">
        <v>-51.241571690830753</v>
      </c>
      <c r="AA11" s="26">
        <v>3296630</v>
      </c>
    </row>
    <row r="12" spans="1:27" x14ac:dyDescent="0.25">
      <c r="A12" s="23" t="s">
        <v>40</v>
      </c>
      <c r="B12" s="17" t="s">
        <v>32</v>
      </c>
      <c r="C12" s="18">
        <v>35731</v>
      </c>
      <c r="D12" s="18"/>
      <c r="E12" s="19">
        <v>-37687</v>
      </c>
      <c r="F12" s="20">
        <v>-37687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-9423</v>
      </c>
      <c r="Y12" s="20">
        <v>9423</v>
      </c>
      <c r="Z12" s="21">
        <v>-100</v>
      </c>
      <c r="AA12" s="22">
        <v>-37687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-2158499</v>
      </c>
      <c r="D13" s="29">
        <f>SUM(D6:D12)</f>
        <v>0</v>
      </c>
      <c r="E13" s="30">
        <f t="shared" si="0"/>
        <v>-5329909</v>
      </c>
      <c r="F13" s="31">
        <f t="shared" si="0"/>
        <v>-5329909</v>
      </c>
      <c r="G13" s="31">
        <f t="shared" si="0"/>
        <v>-376734</v>
      </c>
      <c r="H13" s="31">
        <f t="shared" si="0"/>
        <v>-2307730</v>
      </c>
      <c r="I13" s="31">
        <f t="shared" si="0"/>
        <v>-367181</v>
      </c>
      <c r="J13" s="31">
        <f t="shared" si="0"/>
        <v>-3051645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-3051645</v>
      </c>
      <c r="X13" s="31">
        <f t="shared" si="0"/>
        <v>-1332480</v>
      </c>
      <c r="Y13" s="31">
        <f t="shared" si="0"/>
        <v>-1719165</v>
      </c>
      <c r="Z13" s="32">
        <f>+IF(X13&lt;&gt;0,+(Y13/X13)*100,0)</f>
        <v>129.0199477665706</v>
      </c>
      <c r="AA13" s="33">
        <f>SUM(AA6:AA12)</f>
        <v>-5329909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116396535</v>
      </c>
      <c r="D17" s="18"/>
      <c r="E17" s="19">
        <v>115660115</v>
      </c>
      <c r="F17" s="20">
        <v>115660115</v>
      </c>
      <c r="G17" s="24"/>
      <c r="H17" s="24">
        <v>2416154</v>
      </c>
      <c r="I17" s="24">
        <v>-1202906</v>
      </c>
      <c r="J17" s="20">
        <v>1213248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1213248</v>
      </c>
      <c r="X17" s="20">
        <v>28915032</v>
      </c>
      <c r="Y17" s="24">
        <v>-27701784</v>
      </c>
      <c r="Z17" s="25">
        <v>-95.804092487257137</v>
      </c>
      <c r="AA17" s="26">
        <v>115660115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116396535</v>
      </c>
      <c r="D25" s="29">
        <f t="shared" ref="D25:Y25" si="1">SUM(D15:D24)</f>
        <v>0</v>
      </c>
      <c r="E25" s="35">
        <f t="shared" si="1"/>
        <v>115660115</v>
      </c>
      <c r="F25" s="36">
        <f t="shared" si="1"/>
        <v>115660115</v>
      </c>
      <c r="G25" s="36">
        <f t="shared" si="1"/>
        <v>0</v>
      </c>
      <c r="H25" s="36">
        <f t="shared" si="1"/>
        <v>2416154</v>
      </c>
      <c r="I25" s="36">
        <f t="shared" si="1"/>
        <v>-1202906</v>
      </c>
      <c r="J25" s="36">
        <f t="shared" si="1"/>
        <v>1213248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1213248</v>
      </c>
      <c r="X25" s="36">
        <f t="shared" si="1"/>
        <v>28915032</v>
      </c>
      <c r="Y25" s="36">
        <f t="shared" si="1"/>
        <v>-27701784</v>
      </c>
      <c r="Z25" s="37">
        <f>+IF(X25&lt;&gt;0,+(Y25/X25)*100,0)</f>
        <v>-95.804092487257137</v>
      </c>
      <c r="AA25" s="38">
        <f>SUM(AA15:AA24)</f>
        <v>115660115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114238036</v>
      </c>
      <c r="D26" s="29">
        <f>+D13+D25</f>
        <v>0</v>
      </c>
      <c r="E26" s="30">
        <f t="shared" si="2"/>
        <v>110330206</v>
      </c>
      <c r="F26" s="31">
        <f t="shared" si="2"/>
        <v>110330206</v>
      </c>
      <c r="G26" s="31">
        <f t="shared" si="2"/>
        <v>-376734</v>
      </c>
      <c r="H26" s="31">
        <f t="shared" si="2"/>
        <v>108424</v>
      </c>
      <c r="I26" s="31">
        <f t="shared" si="2"/>
        <v>-1570087</v>
      </c>
      <c r="J26" s="31">
        <f t="shared" si="2"/>
        <v>-1838397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-1838397</v>
      </c>
      <c r="X26" s="31">
        <f t="shared" si="2"/>
        <v>27582552</v>
      </c>
      <c r="Y26" s="31">
        <f t="shared" si="2"/>
        <v>-29420949</v>
      </c>
      <c r="Z26" s="32">
        <f>+IF(X26&lt;&gt;0,+(Y26/X26)*100,0)</f>
        <v>-106.66507218041319</v>
      </c>
      <c r="AA26" s="33">
        <f>+AA13+AA25</f>
        <v>110330206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-90864</v>
      </c>
      <c r="D32" s="18"/>
      <c r="E32" s="19"/>
      <c r="F32" s="20"/>
      <c r="G32" s="20">
        <v>-6829012</v>
      </c>
      <c r="H32" s="20">
        <v>-3177523</v>
      </c>
      <c r="I32" s="20">
        <v>-4070686</v>
      </c>
      <c r="J32" s="20">
        <v>-14077221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-14077221</v>
      </c>
      <c r="X32" s="20"/>
      <c r="Y32" s="20">
        <v>-14077221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3878466</v>
      </c>
      <c r="F35" s="20">
        <v>3878466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969615</v>
      </c>
      <c r="Y35" s="20">
        <v>-969615</v>
      </c>
      <c r="Z35" s="21">
        <v>-100</v>
      </c>
      <c r="AA35" s="22">
        <v>3878466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-90864</v>
      </c>
      <c r="D37" s="29">
        <f t="shared" ref="D37:Y37" si="3">SUM(D29:D36)</f>
        <v>0</v>
      </c>
      <c r="E37" s="30">
        <f t="shared" si="3"/>
        <v>3878466</v>
      </c>
      <c r="F37" s="31">
        <f t="shared" si="3"/>
        <v>3878466</v>
      </c>
      <c r="G37" s="31">
        <f t="shared" si="3"/>
        <v>-6829012</v>
      </c>
      <c r="H37" s="31">
        <f t="shared" si="3"/>
        <v>-3177523</v>
      </c>
      <c r="I37" s="31">
        <f t="shared" si="3"/>
        <v>-4070686</v>
      </c>
      <c r="J37" s="31">
        <f t="shared" si="3"/>
        <v>-14077221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-14077221</v>
      </c>
      <c r="X37" s="31">
        <f t="shared" si="3"/>
        <v>969615</v>
      </c>
      <c r="Y37" s="31">
        <f t="shared" si="3"/>
        <v>-15046836</v>
      </c>
      <c r="Z37" s="32">
        <f>+IF(X37&lt;&gt;0,+(Y37/X37)*100,0)</f>
        <v>-1551.8361411488065</v>
      </c>
      <c r="AA37" s="33">
        <f>SUM(AA29:AA36)</f>
        <v>3878466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-90864</v>
      </c>
      <c r="D44" s="29">
        <f>+D37+D43</f>
        <v>0</v>
      </c>
      <c r="E44" s="30">
        <f t="shared" si="5"/>
        <v>3878466</v>
      </c>
      <c r="F44" s="31">
        <f t="shared" si="5"/>
        <v>3878466</v>
      </c>
      <c r="G44" s="31">
        <f t="shared" si="5"/>
        <v>-6829012</v>
      </c>
      <c r="H44" s="31">
        <f t="shared" si="5"/>
        <v>-3177523</v>
      </c>
      <c r="I44" s="31">
        <f t="shared" si="5"/>
        <v>-4070686</v>
      </c>
      <c r="J44" s="31">
        <f t="shared" si="5"/>
        <v>-14077221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-14077221</v>
      </c>
      <c r="X44" s="31">
        <f t="shared" si="5"/>
        <v>969615</v>
      </c>
      <c r="Y44" s="31">
        <f t="shared" si="5"/>
        <v>-15046836</v>
      </c>
      <c r="Z44" s="32">
        <f>+IF(X44&lt;&gt;0,+(Y44/X44)*100,0)</f>
        <v>-1551.8361411488065</v>
      </c>
      <c r="AA44" s="33">
        <f>+AA37+AA43</f>
        <v>3878466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114328900</v>
      </c>
      <c r="D45" s="42">
        <f t="shared" si="6"/>
        <v>0</v>
      </c>
      <c r="E45" s="43">
        <f t="shared" si="6"/>
        <v>106451740</v>
      </c>
      <c r="F45" s="44">
        <f t="shared" si="6"/>
        <v>106451740</v>
      </c>
      <c r="G45" s="44">
        <f t="shared" si="6"/>
        <v>6452278</v>
      </c>
      <c r="H45" s="44">
        <f t="shared" si="6"/>
        <v>3285947</v>
      </c>
      <c r="I45" s="44">
        <f t="shared" si="6"/>
        <v>2500599</v>
      </c>
      <c r="J45" s="44">
        <f t="shared" si="6"/>
        <v>12238824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12238824</v>
      </c>
      <c r="X45" s="44">
        <f t="shared" si="6"/>
        <v>26612937</v>
      </c>
      <c r="Y45" s="44">
        <f t="shared" si="6"/>
        <v>-14374113</v>
      </c>
      <c r="Z45" s="45">
        <f>+IF(X45&lt;&gt;0,+(Y45/X45)*100,0)</f>
        <v>-54.011749999633643</v>
      </c>
      <c r="AA45" s="46">
        <f>+AA26-AA44</f>
        <v>106451740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11757366</v>
      </c>
      <c r="D6" s="18"/>
      <c r="E6" s="19">
        <v>38577434</v>
      </c>
      <c r="F6" s="20">
        <v>38577434</v>
      </c>
      <c r="G6" s="20">
        <v>6674415</v>
      </c>
      <c r="H6" s="20">
        <v>-4343993</v>
      </c>
      <c r="I6" s="20">
        <v>-7734788</v>
      </c>
      <c r="J6" s="20">
        <v>-5404366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-5404366</v>
      </c>
      <c r="X6" s="20">
        <v>42539902</v>
      </c>
      <c r="Y6" s="20">
        <v>-47944268</v>
      </c>
      <c r="Z6" s="21">
        <v>-112.70422766841352</v>
      </c>
      <c r="AA6" s="22">
        <v>38577434</v>
      </c>
    </row>
    <row r="7" spans="1:27" x14ac:dyDescent="0.25">
      <c r="A7" s="23" t="s">
        <v>35</v>
      </c>
      <c r="B7" s="17" t="s">
        <v>32</v>
      </c>
      <c r="C7" s="18">
        <v>6808893</v>
      </c>
      <c r="D7" s="18"/>
      <c r="E7" s="19">
        <v>10751185</v>
      </c>
      <c r="F7" s="20">
        <v>10751185</v>
      </c>
      <c r="G7" s="20">
        <v>7742541</v>
      </c>
      <c r="H7" s="20">
        <v>735954</v>
      </c>
      <c r="I7" s="20">
        <v>833633</v>
      </c>
      <c r="J7" s="20">
        <v>9312128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9312128</v>
      </c>
      <c r="X7" s="20">
        <v>6360876</v>
      </c>
      <c r="Y7" s="20">
        <v>2951252</v>
      </c>
      <c r="Z7" s="21">
        <v>46.396942811021624</v>
      </c>
      <c r="AA7" s="22">
        <v>10751185</v>
      </c>
    </row>
    <row r="8" spans="1:27" x14ac:dyDescent="0.25">
      <c r="A8" s="23" t="s">
        <v>36</v>
      </c>
      <c r="B8" s="17" t="s">
        <v>32</v>
      </c>
      <c r="C8" s="18">
        <v>385564</v>
      </c>
      <c r="D8" s="18"/>
      <c r="E8" s="19">
        <v>4528232</v>
      </c>
      <c r="F8" s="20">
        <v>4528232</v>
      </c>
      <c r="G8" s="20">
        <v>468687</v>
      </c>
      <c r="H8" s="20">
        <v>-17205</v>
      </c>
      <c r="I8" s="20">
        <v>109339</v>
      </c>
      <c r="J8" s="20">
        <v>560821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560821</v>
      </c>
      <c r="X8" s="20">
        <v>4852600</v>
      </c>
      <c r="Y8" s="20">
        <v>-4291779</v>
      </c>
      <c r="Z8" s="21">
        <v>-88.442875984008566</v>
      </c>
      <c r="AA8" s="22">
        <v>4528232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28491633</v>
      </c>
      <c r="D11" s="18"/>
      <c r="E11" s="19">
        <v>25819503</v>
      </c>
      <c r="F11" s="20">
        <v>25819503</v>
      </c>
      <c r="G11" s="24">
        <v>28577610</v>
      </c>
      <c r="H11" s="24">
        <v>807548</v>
      </c>
      <c r="I11" s="24">
        <v>1294752</v>
      </c>
      <c r="J11" s="20">
        <v>30679910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30679910</v>
      </c>
      <c r="X11" s="20">
        <v>21953659</v>
      </c>
      <c r="Y11" s="24">
        <v>8726251</v>
      </c>
      <c r="Z11" s="25">
        <v>39.748503882655733</v>
      </c>
      <c r="AA11" s="26">
        <v>25819503</v>
      </c>
    </row>
    <row r="12" spans="1:27" x14ac:dyDescent="0.25">
      <c r="A12" s="23" t="s">
        <v>40</v>
      </c>
      <c r="B12" s="17" t="s">
        <v>32</v>
      </c>
      <c r="C12" s="18">
        <v>-570147</v>
      </c>
      <c r="D12" s="18"/>
      <c r="E12" s="19">
        <v>-570147</v>
      </c>
      <c r="F12" s="20">
        <v>-570147</v>
      </c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>
        <v>-570147</v>
      </c>
      <c r="Y12" s="20"/>
      <c r="Z12" s="21"/>
      <c r="AA12" s="22">
        <v>-570147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46873309</v>
      </c>
      <c r="D13" s="29">
        <f>SUM(D6:D12)</f>
        <v>0</v>
      </c>
      <c r="E13" s="30">
        <f t="shared" si="0"/>
        <v>79106207</v>
      </c>
      <c r="F13" s="31">
        <f t="shared" si="0"/>
        <v>79106207</v>
      </c>
      <c r="G13" s="31">
        <f t="shared" si="0"/>
        <v>42893106</v>
      </c>
      <c r="H13" s="31">
        <f t="shared" si="0"/>
        <v>-2817696</v>
      </c>
      <c r="I13" s="31">
        <f t="shared" si="0"/>
        <v>-5497064</v>
      </c>
      <c r="J13" s="31">
        <f t="shared" si="0"/>
        <v>34578346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34578346</v>
      </c>
      <c r="X13" s="31">
        <f t="shared" si="0"/>
        <v>75136890</v>
      </c>
      <c r="Y13" s="31">
        <f t="shared" si="0"/>
        <v>-40558544</v>
      </c>
      <c r="Z13" s="32">
        <f>+IF(X13&lt;&gt;0,+(Y13/X13)*100,0)</f>
        <v>-53.979535218984978</v>
      </c>
      <c r="AA13" s="33">
        <f>SUM(AA6:AA12)</f>
        <v>79106207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30794372</v>
      </c>
      <c r="D17" s="18"/>
      <c r="E17" s="19">
        <v>11337315</v>
      </c>
      <c r="F17" s="20">
        <v>11337315</v>
      </c>
      <c r="G17" s="24">
        <v>30819577</v>
      </c>
      <c r="H17" s="24">
        <v>3614226</v>
      </c>
      <c r="I17" s="24">
        <v>8428360</v>
      </c>
      <c r="J17" s="20">
        <v>42862163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42862163</v>
      </c>
      <c r="X17" s="20">
        <v>-5189047</v>
      </c>
      <c r="Y17" s="24">
        <v>48051210</v>
      </c>
      <c r="Z17" s="25">
        <v>-926.01223307478233</v>
      </c>
      <c r="AA17" s="26">
        <v>11337315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600000</v>
      </c>
      <c r="F21" s="20">
        <v>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150000</v>
      </c>
      <c r="Y21" s="20">
        <v>-150000</v>
      </c>
      <c r="Z21" s="21">
        <v>-100</v>
      </c>
      <c r="AA21" s="22">
        <v>600000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30794372</v>
      </c>
      <c r="D25" s="29">
        <f t="shared" ref="D25:Y25" si="1">SUM(D15:D24)</f>
        <v>0</v>
      </c>
      <c r="E25" s="35">
        <f t="shared" si="1"/>
        <v>11937315</v>
      </c>
      <c r="F25" s="36">
        <f t="shared" si="1"/>
        <v>11937315</v>
      </c>
      <c r="G25" s="36">
        <f t="shared" si="1"/>
        <v>30819577</v>
      </c>
      <c r="H25" s="36">
        <f t="shared" si="1"/>
        <v>3614226</v>
      </c>
      <c r="I25" s="36">
        <f t="shared" si="1"/>
        <v>8428360</v>
      </c>
      <c r="J25" s="36">
        <f t="shared" si="1"/>
        <v>42862163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42862163</v>
      </c>
      <c r="X25" s="36">
        <f t="shared" si="1"/>
        <v>-5039047</v>
      </c>
      <c r="Y25" s="36">
        <f t="shared" si="1"/>
        <v>47901210</v>
      </c>
      <c r="Z25" s="37">
        <f>+IF(X25&lt;&gt;0,+(Y25/X25)*100,0)</f>
        <v>-950.60057983186107</v>
      </c>
      <c r="AA25" s="38">
        <f>SUM(AA15:AA24)</f>
        <v>11937315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77667681</v>
      </c>
      <c r="D26" s="29">
        <f>+D13+D25</f>
        <v>0</v>
      </c>
      <c r="E26" s="30">
        <f t="shared" si="2"/>
        <v>91043522</v>
      </c>
      <c r="F26" s="31">
        <f t="shared" si="2"/>
        <v>91043522</v>
      </c>
      <c r="G26" s="31">
        <f t="shared" si="2"/>
        <v>73712683</v>
      </c>
      <c r="H26" s="31">
        <f t="shared" si="2"/>
        <v>796530</v>
      </c>
      <c r="I26" s="31">
        <f t="shared" si="2"/>
        <v>2931296</v>
      </c>
      <c r="J26" s="31">
        <f t="shared" si="2"/>
        <v>77440509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77440509</v>
      </c>
      <c r="X26" s="31">
        <f t="shared" si="2"/>
        <v>70097843</v>
      </c>
      <c r="Y26" s="31">
        <f t="shared" si="2"/>
        <v>7342666</v>
      </c>
      <c r="Z26" s="32">
        <f>+IF(X26&lt;&gt;0,+(Y26/X26)*100,0)</f>
        <v>10.474881516682332</v>
      </c>
      <c r="AA26" s="33">
        <f>+AA13+AA25</f>
        <v>91043522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-80285</v>
      </c>
      <c r="D31" s="18"/>
      <c r="E31" s="19">
        <v>-65027</v>
      </c>
      <c r="F31" s="20">
        <v>-65027</v>
      </c>
      <c r="G31" s="20">
        <v>-80597</v>
      </c>
      <c r="H31" s="20"/>
      <c r="I31" s="20"/>
      <c r="J31" s="20">
        <v>-80597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-80597</v>
      </c>
      <c r="X31" s="20">
        <v>-65027</v>
      </c>
      <c r="Y31" s="20">
        <v>-15570</v>
      </c>
      <c r="Z31" s="21">
        <v>23.943900226059945</v>
      </c>
      <c r="AA31" s="22">
        <v>-65027</v>
      </c>
    </row>
    <row r="32" spans="1:27" x14ac:dyDescent="0.25">
      <c r="A32" s="23" t="s">
        <v>59</v>
      </c>
      <c r="B32" s="17" t="s">
        <v>32</v>
      </c>
      <c r="C32" s="18">
        <v>2380785</v>
      </c>
      <c r="D32" s="18"/>
      <c r="E32" s="19">
        <v>6379216</v>
      </c>
      <c r="F32" s="20">
        <v>6379216</v>
      </c>
      <c r="G32" s="20">
        <v>-4363478</v>
      </c>
      <c r="H32" s="20">
        <v>-1763470</v>
      </c>
      <c r="I32" s="20">
        <v>572485</v>
      </c>
      <c r="J32" s="20">
        <v>-5554463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-5554463</v>
      </c>
      <c r="X32" s="20">
        <v>2513372</v>
      </c>
      <c r="Y32" s="20">
        <v>-8067835</v>
      </c>
      <c r="Z32" s="21">
        <v>-320.99645416595712</v>
      </c>
      <c r="AA32" s="22">
        <v>6379216</v>
      </c>
    </row>
    <row r="33" spans="1:27" x14ac:dyDescent="0.25">
      <c r="A33" s="23" t="s">
        <v>60</v>
      </c>
      <c r="B33" s="17" t="s">
        <v>32</v>
      </c>
      <c r="C33" s="18">
        <v>53438922</v>
      </c>
      <c r="D33" s="18"/>
      <c r="E33" s="19"/>
      <c r="F33" s="20"/>
      <c r="G33" s="20">
        <v>53438922</v>
      </c>
      <c r="H33" s="20"/>
      <c r="I33" s="20"/>
      <c r="J33" s="20">
        <v>53438922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53438922</v>
      </c>
      <c r="X33" s="20"/>
      <c r="Y33" s="20">
        <v>53438922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13900970</v>
      </c>
      <c r="D35" s="18"/>
      <c r="E35" s="19">
        <v>17780098</v>
      </c>
      <c r="F35" s="20">
        <v>17780098</v>
      </c>
      <c r="G35" s="20">
        <v>14033729</v>
      </c>
      <c r="H35" s="20">
        <v>75655</v>
      </c>
      <c r="I35" s="20">
        <v>89954</v>
      </c>
      <c r="J35" s="20">
        <v>14199338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14199338</v>
      </c>
      <c r="X35" s="20">
        <v>14594030</v>
      </c>
      <c r="Y35" s="20">
        <v>-394692</v>
      </c>
      <c r="Z35" s="21">
        <v>-2.7044757342557197</v>
      </c>
      <c r="AA35" s="22">
        <v>17780098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69640392</v>
      </c>
      <c r="D37" s="29">
        <f t="shared" ref="D37:Y37" si="3">SUM(D29:D36)</f>
        <v>0</v>
      </c>
      <c r="E37" s="30">
        <f t="shared" si="3"/>
        <v>24094287</v>
      </c>
      <c r="F37" s="31">
        <f t="shared" si="3"/>
        <v>24094287</v>
      </c>
      <c r="G37" s="31">
        <f t="shared" si="3"/>
        <v>63028576</v>
      </c>
      <c r="H37" s="31">
        <f t="shared" si="3"/>
        <v>-1687815</v>
      </c>
      <c r="I37" s="31">
        <f t="shared" si="3"/>
        <v>662439</v>
      </c>
      <c r="J37" s="31">
        <f t="shared" si="3"/>
        <v>62003200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62003200</v>
      </c>
      <c r="X37" s="31">
        <f t="shared" si="3"/>
        <v>17042375</v>
      </c>
      <c r="Y37" s="31">
        <f t="shared" si="3"/>
        <v>44960825</v>
      </c>
      <c r="Z37" s="32">
        <f>+IF(X37&lt;&gt;0,+(Y37/X37)*100,0)</f>
        <v>263.81783642244699</v>
      </c>
      <c r="AA37" s="33">
        <f>SUM(AA29:AA36)</f>
        <v>24094287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69640392</v>
      </c>
      <c r="D44" s="29">
        <f>+D37+D43</f>
        <v>0</v>
      </c>
      <c r="E44" s="30">
        <f t="shared" si="5"/>
        <v>24094287</v>
      </c>
      <c r="F44" s="31">
        <f t="shared" si="5"/>
        <v>24094287</v>
      </c>
      <c r="G44" s="31">
        <f t="shared" si="5"/>
        <v>63028576</v>
      </c>
      <c r="H44" s="31">
        <f t="shared" si="5"/>
        <v>-1687815</v>
      </c>
      <c r="I44" s="31">
        <f t="shared" si="5"/>
        <v>662439</v>
      </c>
      <c r="J44" s="31">
        <f t="shared" si="5"/>
        <v>62003200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62003200</v>
      </c>
      <c r="X44" s="31">
        <f t="shared" si="5"/>
        <v>17042375</v>
      </c>
      <c r="Y44" s="31">
        <f t="shared" si="5"/>
        <v>44960825</v>
      </c>
      <c r="Z44" s="32">
        <f>+IF(X44&lt;&gt;0,+(Y44/X44)*100,0)</f>
        <v>263.81783642244699</v>
      </c>
      <c r="AA44" s="33">
        <f>+AA37+AA43</f>
        <v>24094287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8027289</v>
      </c>
      <c r="D45" s="42">
        <f t="shared" si="6"/>
        <v>0</v>
      </c>
      <c r="E45" s="43">
        <f t="shared" si="6"/>
        <v>66949235</v>
      </c>
      <c r="F45" s="44">
        <f t="shared" si="6"/>
        <v>66949235</v>
      </c>
      <c r="G45" s="44">
        <f t="shared" si="6"/>
        <v>10684107</v>
      </c>
      <c r="H45" s="44">
        <f t="shared" si="6"/>
        <v>2484345</v>
      </c>
      <c r="I45" s="44">
        <f t="shared" si="6"/>
        <v>2268857</v>
      </c>
      <c r="J45" s="44">
        <f t="shared" si="6"/>
        <v>15437309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15437309</v>
      </c>
      <c r="X45" s="44">
        <f t="shared" si="6"/>
        <v>53055468</v>
      </c>
      <c r="Y45" s="44">
        <f t="shared" si="6"/>
        <v>-37618159</v>
      </c>
      <c r="Z45" s="45">
        <f>+IF(X45&lt;&gt;0,+(Y45/X45)*100,0)</f>
        <v>-70.903453344337663</v>
      </c>
      <c r="AA45" s="46">
        <f>+AA26-AA44</f>
        <v>66949235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10427544</v>
      </c>
      <c r="D47" s="18"/>
      <c r="E47" s="19">
        <v>18779638</v>
      </c>
      <c r="F47" s="20">
        <v>18779638</v>
      </c>
      <c r="G47" s="20">
        <v>23870206</v>
      </c>
      <c r="H47" s="20">
        <v>-8334558</v>
      </c>
      <c r="I47" s="20">
        <v>2090495</v>
      </c>
      <c r="J47" s="20">
        <v>17626143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17626143</v>
      </c>
      <c r="X47" s="20">
        <v>4885867</v>
      </c>
      <c r="Y47" s="20">
        <v>12740276</v>
      </c>
      <c r="Z47" s="47">
        <v>260.75773245567262</v>
      </c>
      <c r="AA47" s="22">
        <v>18779638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10427544</v>
      </c>
      <c r="D50" s="50">
        <f t="shared" ref="D50:Y50" si="7">SUM(D47:D49)</f>
        <v>0</v>
      </c>
      <c r="E50" s="51">
        <f t="shared" si="7"/>
        <v>18779638</v>
      </c>
      <c r="F50" s="52">
        <f t="shared" si="7"/>
        <v>18779638</v>
      </c>
      <c r="G50" s="52">
        <f t="shared" si="7"/>
        <v>23870206</v>
      </c>
      <c r="H50" s="52">
        <f t="shared" si="7"/>
        <v>-8334558</v>
      </c>
      <c r="I50" s="52">
        <f t="shared" si="7"/>
        <v>2090495</v>
      </c>
      <c r="J50" s="52">
        <f t="shared" si="7"/>
        <v>17626143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17626143</v>
      </c>
      <c r="X50" s="52">
        <f t="shared" si="7"/>
        <v>4885867</v>
      </c>
      <c r="Y50" s="52">
        <f t="shared" si="7"/>
        <v>12740276</v>
      </c>
      <c r="Z50" s="53">
        <f>+IF(X50&lt;&gt;0,+(Y50/X50)*100,0)</f>
        <v>260.75773245567262</v>
      </c>
      <c r="AA50" s="54">
        <f>SUM(AA47:AA49)</f>
        <v>18779638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-14491746</v>
      </c>
      <c r="D6" s="18"/>
      <c r="E6" s="19">
        <v>-60540288</v>
      </c>
      <c r="F6" s="20">
        <v>-60540288</v>
      </c>
      <c r="G6" s="20">
        <v>-17390377</v>
      </c>
      <c r="H6" s="20">
        <v>-1040333</v>
      </c>
      <c r="I6" s="20">
        <v>835635</v>
      </c>
      <c r="J6" s="20">
        <v>-17595075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-17595075</v>
      </c>
      <c r="X6" s="20">
        <v>-15135072</v>
      </c>
      <c r="Y6" s="20">
        <v>-2460003</v>
      </c>
      <c r="Z6" s="21">
        <v>16.253659050977756</v>
      </c>
      <c r="AA6" s="22">
        <v>-60540288</v>
      </c>
    </row>
    <row r="7" spans="1:27" x14ac:dyDescent="0.25">
      <c r="A7" s="23" t="s">
        <v>35</v>
      </c>
      <c r="B7" s="17" t="s">
        <v>32</v>
      </c>
      <c r="C7" s="18">
        <v>31388433</v>
      </c>
      <c r="D7" s="18"/>
      <c r="E7" s="19">
        <v>27300198</v>
      </c>
      <c r="F7" s="20">
        <v>27300198</v>
      </c>
      <c r="G7" s="20">
        <v>32469592</v>
      </c>
      <c r="H7" s="20">
        <v>1117272</v>
      </c>
      <c r="I7" s="20">
        <v>1185954</v>
      </c>
      <c r="J7" s="20">
        <v>34772818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34772818</v>
      </c>
      <c r="X7" s="20">
        <v>24120264</v>
      </c>
      <c r="Y7" s="20">
        <v>10652554</v>
      </c>
      <c r="Z7" s="21">
        <v>44.164334188050347</v>
      </c>
      <c r="AA7" s="22">
        <v>27300198</v>
      </c>
    </row>
    <row r="8" spans="1:27" x14ac:dyDescent="0.25">
      <c r="A8" s="23" t="s">
        <v>36</v>
      </c>
      <c r="B8" s="17" t="s">
        <v>32</v>
      </c>
      <c r="C8" s="18">
        <v>-541477</v>
      </c>
      <c r="D8" s="18"/>
      <c r="E8" s="19"/>
      <c r="F8" s="20"/>
      <c r="G8" s="20">
        <v>-598790</v>
      </c>
      <c r="H8" s="20">
        <v>-25113</v>
      </c>
      <c r="I8" s="20">
        <v>-3206</v>
      </c>
      <c r="J8" s="20">
        <v>-627109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-627109</v>
      </c>
      <c r="X8" s="20"/>
      <c r="Y8" s="20">
        <v>-627109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-162060</v>
      </c>
      <c r="D10" s="18"/>
      <c r="E10" s="19"/>
      <c r="F10" s="20"/>
      <c r="G10" s="20">
        <v>-167717</v>
      </c>
      <c r="H10" s="20"/>
      <c r="I10" s="20"/>
      <c r="J10" s="20">
        <v>-167717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-167717</v>
      </c>
      <c r="X10" s="20"/>
      <c r="Y10" s="20">
        <v>-167717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2689745</v>
      </c>
      <c r="D11" s="18"/>
      <c r="E11" s="19"/>
      <c r="F11" s="20"/>
      <c r="G11" s="24">
        <v>3007154</v>
      </c>
      <c r="H11" s="24">
        <v>248184</v>
      </c>
      <c r="I11" s="24"/>
      <c r="J11" s="20">
        <v>3255338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3255338</v>
      </c>
      <c r="X11" s="20"/>
      <c r="Y11" s="24">
        <v>3255338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18882895</v>
      </c>
      <c r="D13" s="29">
        <f>SUM(D6:D12)</f>
        <v>0</v>
      </c>
      <c r="E13" s="30">
        <f t="shared" si="0"/>
        <v>-33240090</v>
      </c>
      <c r="F13" s="31">
        <f t="shared" si="0"/>
        <v>-33240090</v>
      </c>
      <c r="G13" s="31">
        <f t="shared" si="0"/>
        <v>17319862</v>
      </c>
      <c r="H13" s="31">
        <f t="shared" si="0"/>
        <v>300010</v>
      </c>
      <c r="I13" s="31">
        <f t="shared" si="0"/>
        <v>2018383</v>
      </c>
      <c r="J13" s="31">
        <f t="shared" si="0"/>
        <v>19638255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19638255</v>
      </c>
      <c r="X13" s="31">
        <f t="shared" si="0"/>
        <v>8985192</v>
      </c>
      <c r="Y13" s="31">
        <f t="shared" si="0"/>
        <v>10653063</v>
      </c>
      <c r="Z13" s="32">
        <f>+IF(X13&lt;&gt;0,+(Y13/X13)*100,0)</f>
        <v>118.56244140358937</v>
      </c>
      <c r="AA13" s="33">
        <f>SUM(AA6:AA12)</f>
        <v>-33240090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688236762</v>
      </c>
      <c r="D17" s="18"/>
      <c r="E17" s="19">
        <v>841314881</v>
      </c>
      <c r="F17" s="20">
        <v>841314881</v>
      </c>
      <c r="G17" s="24">
        <v>796337310</v>
      </c>
      <c r="H17" s="24">
        <v>-108614157</v>
      </c>
      <c r="I17" s="24">
        <v>-1640979</v>
      </c>
      <c r="J17" s="20">
        <v>686082174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686082174</v>
      </c>
      <c r="X17" s="20">
        <v>785464746</v>
      </c>
      <c r="Y17" s="24">
        <v>-99382572</v>
      </c>
      <c r="Z17" s="25">
        <v>-12.652709431722858</v>
      </c>
      <c r="AA17" s="26">
        <v>841314881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688236762</v>
      </c>
      <c r="D25" s="29">
        <f t="shared" ref="D25:Y25" si="1">SUM(D15:D24)</f>
        <v>0</v>
      </c>
      <c r="E25" s="35">
        <f t="shared" si="1"/>
        <v>841314881</v>
      </c>
      <c r="F25" s="36">
        <f t="shared" si="1"/>
        <v>841314881</v>
      </c>
      <c r="G25" s="36">
        <f t="shared" si="1"/>
        <v>796337310</v>
      </c>
      <c r="H25" s="36">
        <f t="shared" si="1"/>
        <v>-108614157</v>
      </c>
      <c r="I25" s="36">
        <f t="shared" si="1"/>
        <v>-1640979</v>
      </c>
      <c r="J25" s="36">
        <f t="shared" si="1"/>
        <v>686082174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686082174</v>
      </c>
      <c r="X25" s="36">
        <f t="shared" si="1"/>
        <v>785464746</v>
      </c>
      <c r="Y25" s="36">
        <f t="shared" si="1"/>
        <v>-99382572</v>
      </c>
      <c r="Z25" s="37">
        <f>+IF(X25&lt;&gt;0,+(Y25/X25)*100,0)</f>
        <v>-12.652709431722858</v>
      </c>
      <c r="AA25" s="38">
        <f>SUM(AA15:AA24)</f>
        <v>841314881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707119657</v>
      </c>
      <c r="D26" s="29">
        <f>+D13+D25</f>
        <v>0</v>
      </c>
      <c r="E26" s="30">
        <f t="shared" si="2"/>
        <v>808074791</v>
      </c>
      <c r="F26" s="31">
        <f t="shared" si="2"/>
        <v>808074791</v>
      </c>
      <c r="G26" s="31">
        <f t="shared" si="2"/>
        <v>813657172</v>
      </c>
      <c r="H26" s="31">
        <f t="shared" si="2"/>
        <v>-108314147</v>
      </c>
      <c r="I26" s="31">
        <f t="shared" si="2"/>
        <v>377404</v>
      </c>
      <c r="J26" s="31">
        <f t="shared" si="2"/>
        <v>705720429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705720429</v>
      </c>
      <c r="X26" s="31">
        <f t="shared" si="2"/>
        <v>794449938</v>
      </c>
      <c r="Y26" s="31">
        <f t="shared" si="2"/>
        <v>-88729509</v>
      </c>
      <c r="Z26" s="32">
        <f>+IF(X26&lt;&gt;0,+(Y26/X26)*100,0)</f>
        <v>-11.168672153637955</v>
      </c>
      <c r="AA26" s="33">
        <f>+AA13+AA25</f>
        <v>808074791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-5451</v>
      </c>
      <c r="D31" s="18"/>
      <c r="E31" s="19"/>
      <c r="F31" s="20"/>
      <c r="G31" s="20">
        <v>-5825</v>
      </c>
      <c r="H31" s="20">
        <v>-94</v>
      </c>
      <c r="I31" s="20">
        <v>-151</v>
      </c>
      <c r="J31" s="20">
        <v>-6070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-6070</v>
      </c>
      <c r="X31" s="20"/>
      <c r="Y31" s="20">
        <v>-6070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-707891</v>
      </c>
      <c r="D32" s="18"/>
      <c r="E32" s="19">
        <v>-1369781</v>
      </c>
      <c r="F32" s="20">
        <v>-1369781</v>
      </c>
      <c r="G32" s="20">
        <v>-707890</v>
      </c>
      <c r="H32" s="20"/>
      <c r="I32" s="20">
        <v>130</v>
      </c>
      <c r="J32" s="20">
        <v>-707760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-707760</v>
      </c>
      <c r="X32" s="20">
        <v>-342444</v>
      </c>
      <c r="Y32" s="20">
        <v>-365316</v>
      </c>
      <c r="Z32" s="21">
        <v>106.67904825314506</v>
      </c>
      <c r="AA32" s="22">
        <v>-1369781</v>
      </c>
    </row>
    <row r="33" spans="1:27" x14ac:dyDescent="0.25">
      <c r="A33" s="23" t="s">
        <v>60</v>
      </c>
      <c r="B33" s="17" t="s">
        <v>32</v>
      </c>
      <c r="C33" s="18">
        <v>-19229145</v>
      </c>
      <c r="D33" s="18"/>
      <c r="E33" s="19"/>
      <c r="F33" s="20"/>
      <c r="G33" s="20">
        <v>-22667987</v>
      </c>
      <c r="H33" s="20">
        <v>-1545851</v>
      </c>
      <c r="I33" s="20"/>
      <c r="J33" s="20">
        <v>-24213838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-24213838</v>
      </c>
      <c r="X33" s="20"/>
      <c r="Y33" s="20">
        <v>-24213838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12587779</v>
      </c>
      <c r="D35" s="18"/>
      <c r="E35" s="19">
        <v>15077889</v>
      </c>
      <c r="F35" s="20">
        <v>15077889</v>
      </c>
      <c r="G35" s="20">
        <v>12829842</v>
      </c>
      <c r="H35" s="20">
        <v>225938</v>
      </c>
      <c r="I35" s="20">
        <v>218874</v>
      </c>
      <c r="J35" s="20">
        <v>13274654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13274654</v>
      </c>
      <c r="X35" s="20">
        <v>11840773</v>
      </c>
      <c r="Y35" s="20">
        <v>1433881</v>
      </c>
      <c r="Z35" s="21">
        <v>12.10969081157117</v>
      </c>
      <c r="AA35" s="22">
        <v>15077889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-7354708</v>
      </c>
      <c r="D37" s="29">
        <f t="shared" ref="D37:Y37" si="3">SUM(D29:D36)</f>
        <v>0</v>
      </c>
      <c r="E37" s="30">
        <f t="shared" si="3"/>
        <v>13708108</v>
      </c>
      <c r="F37" s="31">
        <f t="shared" si="3"/>
        <v>13708108</v>
      </c>
      <c r="G37" s="31">
        <f t="shared" si="3"/>
        <v>-10551860</v>
      </c>
      <c r="H37" s="31">
        <f t="shared" si="3"/>
        <v>-1320007</v>
      </c>
      <c r="I37" s="31">
        <f t="shared" si="3"/>
        <v>218853</v>
      </c>
      <c r="J37" s="31">
        <f t="shared" si="3"/>
        <v>-11653014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-11653014</v>
      </c>
      <c r="X37" s="31">
        <f t="shared" si="3"/>
        <v>11498329</v>
      </c>
      <c r="Y37" s="31">
        <f t="shared" si="3"/>
        <v>-23151343</v>
      </c>
      <c r="Z37" s="32">
        <f>+IF(X37&lt;&gt;0,+(Y37/X37)*100,0)</f>
        <v>-201.34528243190815</v>
      </c>
      <c r="AA37" s="33">
        <f>SUM(AA29:AA36)</f>
        <v>13708108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-7354708</v>
      </c>
      <c r="D44" s="29">
        <f>+D37+D43</f>
        <v>0</v>
      </c>
      <c r="E44" s="30">
        <f t="shared" si="5"/>
        <v>13708108</v>
      </c>
      <c r="F44" s="31">
        <f t="shared" si="5"/>
        <v>13708108</v>
      </c>
      <c r="G44" s="31">
        <f t="shared" si="5"/>
        <v>-10551860</v>
      </c>
      <c r="H44" s="31">
        <f t="shared" si="5"/>
        <v>-1320007</v>
      </c>
      <c r="I44" s="31">
        <f t="shared" si="5"/>
        <v>218853</v>
      </c>
      <c r="J44" s="31">
        <f t="shared" si="5"/>
        <v>-11653014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-11653014</v>
      </c>
      <c r="X44" s="31">
        <f t="shared" si="5"/>
        <v>11498329</v>
      </c>
      <c r="Y44" s="31">
        <f t="shared" si="5"/>
        <v>-23151343</v>
      </c>
      <c r="Z44" s="32">
        <f>+IF(X44&lt;&gt;0,+(Y44/X44)*100,0)</f>
        <v>-201.34528243190815</v>
      </c>
      <c r="AA44" s="33">
        <f>+AA37+AA43</f>
        <v>13708108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714474365</v>
      </c>
      <c r="D45" s="42">
        <f t="shared" si="6"/>
        <v>0</v>
      </c>
      <c r="E45" s="43">
        <f t="shared" si="6"/>
        <v>794366683</v>
      </c>
      <c r="F45" s="44">
        <f t="shared" si="6"/>
        <v>794366683</v>
      </c>
      <c r="G45" s="44">
        <f t="shared" si="6"/>
        <v>824209032</v>
      </c>
      <c r="H45" s="44">
        <f t="shared" si="6"/>
        <v>-106994140</v>
      </c>
      <c r="I45" s="44">
        <f t="shared" si="6"/>
        <v>158551</v>
      </c>
      <c r="J45" s="44">
        <f t="shared" si="6"/>
        <v>717373443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717373443</v>
      </c>
      <c r="X45" s="44">
        <f t="shared" si="6"/>
        <v>782951609</v>
      </c>
      <c r="Y45" s="44">
        <f t="shared" si="6"/>
        <v>-65578166</v>
      </c>
      <c r="Z45" s="45">
        <f>+IF(X45&lt;&gt;0,+(Y45/X45)*100,0)</f>
        <v>-8.3757623391000653</v>
      </c>
      <c r="AA45" s="46">
        <f>+AA26-AA44</f>
        <v>794366683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153106215</v>
      </c>
      <c r="D47" s="18"/>
      <c r="E47" s="19">
        <v>156396676</v>
      </c>
      <c r="F47" s="20">
        <v>156396676</v>
      </c>
      <c r="G47" s="20">
        <v>149182313</v>
      </c>
      <c r="H47" s="20">
        <v>-13599400</v>
      </c>
      <c r="I47" s="20">
        <v>-602806</v>
      </c>
      <c r="J47" s="20">
        <v>134980107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134980107</v>
      </c>
      <c r="X47" s="20">
        <v>144981594</v>
      </c>
      <c r="Y47" s="20">
        <v>-10001487</v>
      </c>
      <c r="Z47" s="47">
        <v>-6.898452916719898</v>
      </c>
      <c r="AA47" s="22">
        <v>156396676</v>
      </c>
    </row>
    <row r="48" spans="1:27" x14ac:dyDescent="0.25">
      <c r="A48" s="23" t="s">
        <v>73</v>
      </c>
      <c r="B48" s="17" t="s">
        <v>32</v>
      </c>
      <c r="C48" s="18">
        <v>-1508272</v>
      </c>
      <c r="D48" s="18"/>
      <c r="E48" s="19"/>
      <c r="F48" s="20"/>
      <c r="G48" s="20">
        <v>-1508272</v>
      </c>
      <c r="H48" s="20"/>
      <c r="I48" s="20"/>
      <c r="J48" s="20">
        <v>-1508272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-1508272</v>
      </c>
      <c r="X48" s="20"/>
      <c r="Y48" s="20">
        <v>-1508272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151597943</v>
      </c>
      <c r="D50" s="50">
        <f t="shared" ref="D50:Y50" si="7">SUM(D47:D49)</f>
        <v>0</v>
      </c>
      <c r="E50" s="51">
        <f t="shared" si="7"/>
        <v>156396676</v>
      </c>
      <c r="F50" s="52">
        <f t="shared" si="7"/>
        <v>156396676</v>
      </c>
      <c r="G50" s="52">
        <f t="shared" si="7"/>
        <v>147674041</v>
      </c>
      <c r="H50" s="52">
        <f t="shared" si="7"/>
        <v>-13599400</v>
      </c>
      <c r="I50" s="52">
        <f t="shared" si="7"/>
        <v>-602806</v>
      </c>
      <c r="J50" s="52">
        <f t="shared" si="7"/>
        <v>133471835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133471835</v>
      </c>
      <c r="X50" s="52">
        <f t="shared" si="7"/>
        <v>144981594</v>
      </c>
      <c r="Y50" s="52">
        <f t="shared" si="7"/>
        <v>-11509759</v>
      </c>
      <c r="Z50" s="53">
        <f>+IF(X50&lt;&gt;0,+(Y50/X50)*100,0)</f>
        <v>-7.9387725589497933</v>
      </c>
      <c r="AA50" s="54">
        <f>SUM(AA47:AA49)</f>
        <v>156396676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-33622067</v>
      </c>
      <c r="D6" s="18"/>
      <c r="E6" s="19">
        <v>33485232</v>
      </c>
      <c r="F6" s="20">
        <v>33485232</v>
      </c>
      <c r="G6" s="20">
        <v>-34736901</v>
      </c>
      <c r="H6" s="20">
        <v>1142413</v>
      </c>
      <c r="I6" s="20">
        <v>1814859</v>
      </c>
      <c r="J6" s="20">
        <v>-31779629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-31779629</v>
      </c>
      <c r="X6" s="20">
        <v>25014837</v>
      </c>
      <c r="Y6" s="20">
        <v>-56794466</v>
      </c>
      <c r="Z6" s="21">
        <v>-227.04311845006225</v>
      </c>
      <c r="AA6" s="22">
        <v>33485232</v>
      </c>
    </row>
    <row r="7" spans="1:27" x14ac:dyDescent="0.25">
      <c r="A7" s="23" t="s">
        <v>35</v>
      </c>
      <c r="B7" s="17" t="s">
        <v>32</v>
      </c>
      <c r="C7" s="18">
        <v>-24273296</v>
      </c>
      <c r="D7" s="18"/>
      <c r="E7" s="19">
        <v>25878852</v>
      </c>
      <c r="F7" s="20">
        <v>25878852</v>
      </c>
      <c r="G7" s="20">
        <v>-20868444</v>
      </c>
      <c r="H7" s="20">
        <v>-13338337</v>
      </c>
      <c r="I7" s="20">
        <v>-19310742</v>
      </c>
      <c r="J7" s="20">
        <v>-53517523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-53517523</v>
      </c>
      <c r="X7" s="20">
        <v>6469713</v>
      </c>
      <c r="Y7" s="20">
        <v>-59987236</v>
      </c>
      <c r="Z7" s="21">
        <v>-927.20088201748661</v>
      </c>
      <c r="AA7" s="22">
        <v>25878852</v>
      </c>
    </row>
    <row r="8" spans="1:27" x14ac:dyDescent="0.25">
      <c r="A8" s="23" t="s">
        <v>36</v>
      </c>
      <c r="B8" s="17" t="s">
        <v>32</v>
      </c>
      <c r="C8" s="18">
        <v>-4577</v>
      </c>
      <c r="D8" s="18"/>
      <c r="E8" s="19"/>
      <c r="F8" s="20"/>
      <c r="G8" s="20">
        <v>-4577</v>
      </c>
      <c r="H8" s="20"/>
      <c r="I8" s="20"/>
      <c r="J8" s="20">
        <v>-4577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-4577</v>
      </c>
      <c r="X8" s="20"/>
      <c r="Y8" s="20">
        <v>-4577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-196522</v>
      </c>
      <c r="D10" s="18"/>
      <c r="E10" s="19"/>
      <c r="F10" s="20"/>
      <c r="G10" s="20">
        <v>-196522</v>
      </c>
      <c r="H10" s="20"/>
      <c r="I10" s="20"/>
      <c r="J10" s="20">
        <v>-196522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-196522</v>
      </c>
      <c r="X10" s="20"/>
      <c r="Y10" s="20">
        <v>-196522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18710143</v>
      </c>
      <c r="D11" s="18"/>
      <c r="E11" s="19"/>
      <c r="F11" s="20"/>
      <c r="G11" s="24">
        <v>18710143</v>
      </c>
      <c r="H11" s="24"/>
      <c r="I11" s="24">
        <v>63746</v>
      </c>
      <c r="J11" s="20">
        <v>18773889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18773889</v>
      </c>
      <c r="X11" s="20"/>
      <c r="Y11" s="24">
        <v>18773889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-39528005</v>
      </c>
      <c r="D13" s="29">
        <f>SUM(D6:D12)</f>
        <v>0</v>
      </c>
      <c r="E13" s="30">
        <f t="shared" si="0"/>
        <v>59364084</v>
      </c>
      <c r="F13" s="31">
        <f t="shared" si="0"/>
        <v>59364084</v>
      </c>
      <c r="G13" s="31">
        <f t="shared" si="0"/>
        <v>-37237987</v>
      </c>
      <c r="H13" s="31">
        <f t="shared" si="0"/>
        <v>-12195924</v>
      </c>
      <c r="I13" s="31">
        <f t="shared" si="0"/>
        <v>-17432137</v>
      </c>
      <c r="J13" s="31">
        <f t="shared" si="0"/>
        <v>-66866048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-66866048</v>
      </c>
      <c r="X13" s="31">
        <f t="shared" si="0"/>
        <v>31484550</v>
      </c>
      <c r="Y13" s="31">
        <f t="shared" si="0"/>
        <v>-98350598</v>
      </c>
      <c r="Z13" s="32">
        <f>+IF(X13&lt;&gt;0,+(Y13/X13)*100,0)</f>
        <v>-312.37733427982931</v>
      </c>
      <c r="AA13" s="33">
        <f>SUM(AA6:AA12)</f>
        <v>59364084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311670893</v>
      </c>
      <c r="D17" s="18"/>
      <c r="E17" s="19">
        <v>46616628</v>
      </c>
      <c r="F17" s="20">
        <v>46616628</v>
      </c>
      <c r="G17" s="24">
        <v>291682245</v>
      </c>
      <c r="H17" s="24">
        <v>18362283</v>
      </c>
      <c r="I17" s="24">
        <v>-1153912</v>
      </c>
      <c r="J17" s="20">
        <v>308890616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308890616</v>
      </c>
      <c r="X17" s="20">
        <v>11654157</v>
      </c>
      <c r="Y17" s="24">
        <v>297236459</v>
      </c>
      <c r="Z17" s="25">
        <v>2550.4758430832881</v>
      </c>
      <c r="AA17" s="26">
        <v>46616628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311670893</v>
      </c>
      <c r="D25" s="29">
        <f t="shared" ref="D25:Y25" si="1">SUM(D15:D24)</f>
        <v>0</v>
      </c>
      <c r="E25" s="35">
        <f t="shared" si="1"/>
        <v>46616628</v>
      </c>
      <c r="F25" s="36">
        <f t="shared" si="1"/>
        <v>46616628</v>
      </c>
      <c r="G25" s="36">
        <f t="shared" si="1"/>
        <v>291682245</v>
      </c>
      <c r="H25" s="36">
        <f t="shared" si="1"/>
        <v>18362283</v>
      </c>
      <c r="I25" s="36">
        <f t="shared" si="1"/>
        <v>-1153912</v>
      </c>
      <c r="J25" s="36">
        <f t="shared" si="1"/>
        <v>308890616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308890616</v>
      </c>
      <c r="X25" s="36">
        <f t="shared" si="1"/>
        <v>11654157</v>
      </c>
      <c r="Y25" s="36">
        <f t="shared" si="1"/>
        <v>297236459</v>
      </c>
      <c r="Z25" s="37">
        <f>+IF(X25&lt;&gt;0,+(Y25/X25)*100,0)</f>
        <v>2550.4758430832881</v>
      </c>
      <c r="AA25" s="38">
        <f>SUM(AA15:AA24)</f>
        <v>46616628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272142888</v>
      </c>
      <c r="D26" s="29">
        <f>+D13+D25</f>
        <v>0</v>
      </c>
      <c r="E26" s="30">
        <f t="shared" si="2"/>
        <v>105980712</v>
      </c>
      <c r="F26" s="31">
        <f t="shared" si="2"/>
        <v>105980712</v>
      </c>
      <c r="G26" s="31">
        <f t="shared" si="2"/>
        <v>254444258</v>
      </c>
      <c r="H26" s="31">
        <f t="shared" si="2"/>
        <v>6166359</v>
      </c>
      <c r="I26" s="31">
        <f t="shared" si="2"/>
        <v>-18586049</v>
      </c>
      <c r="J26" s="31">
        <f t="shared" si="2"/>
        <v>242024568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242024568</v>
      </c>
      <c r="X26" s="31">
        <f t="shared" si="2"/>
        <v>43138707</v>
      </c>
      <c r="Y26" s="31">
        <f t="shared" si="2"/>
        <v>198885861</v>
      </c>
      <c r="Z26" s="32">
        <f>+IF(X26&lt;&gt;0,+(Y26/X26)*100,0)</f>
        <v>461.03806727447807</v>
      </c>
      <c r="AA26" s="33">
        <f>+AA13+AA25</f>
        <v>105980712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-52619</v>
      </c>
      <c r="D31" s="18"/>
      <c r="E31" s="19"/>
      <c r="F31" s="20"/>
      <c r="G31" s="20">
        <v>-53599</v>
      </c>
      <c r="H31" s="20">
        <v>-447</v>
      </c>
      <c r="I31" s="20">
        <v>-460</v>
      </c>
      <c r="J31" s="20">
        <v>-54506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-54506</v>
      </c>
      <c r="X31" s="20"/>
      <c r="Y31" s="20">
        <v>-54506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-9512169</v>
      </c>
      <c r="D32" s="18"/>
      <c r="E32" s="19">
        <v>52994196</v>
      </c>
      <c r="F32" s="20">
        <v>52994196</v>
      </c>
      <c r="G32" s="20">
        <v>-12558252</v>
      </c>
      <c r="H32" s="20">
        <v>-881204</v>
      </c>
      <c r="I32" s="20">
        <v>272920</v>
      </c>
      <c r="J32" s="20">
        <v>-13166536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-13166536</v>
      </c>
      <c r="X32" s="20">
        <v>13248549</v>
      </c>
      <c r="Y32" s="20">
        <v>-26415085</v>
      </c>
      <c r="Z32" s="21">
        <v>-199.38096617222007</v>
      </c>
      <c r="AA32" s="22">
        <v>52994196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30964189</v>
      </c>
      <c r="D35" s="18"/>
      <c r="E35" s="19">
        <v>8815872</v>
      </c>
      <c r="F35" s="20">
        <v>8815872</v>
      </c>
      <c r="G35" s="20">
        <v>31632065</v>
      </c>
      <c r="H35" s="20">
        <v>644397</v>
      </c>
      <c r="I35" s="20">
        <v>624733</v>
      </c>
      <c r="J35" s="20">
        <v>32901195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32901195</v>
      </c>
      <c r="X35" s="20">
        <v>2203968</v>
      </c>
      <c r="Y35" s="20">
        <v>30697227</v>
      </c>
      <c r="Z35" s="21">
        <v>1392.8163657548566</v>
      </c>
      <c r="AA35" s="22">
        <v>8815872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21399401</v>
      </c>
      <c r="D37" s="29">
        <f t="shared" ref="D37:Y37" si="3">SUM(D29:D36)</f>
        <v>0</v>
      </c>
      <c r="E37" s="30">
        <f t="shared" si="3"/>
        <v>61810068</v>
      </c>
      <c r="F37" s="31">
        <f t="shared" si="3"/>
        <v>61810068</v>
      </c>
      <c r="G37" s="31">
        <f t="shared" si="3"/>
        <v>19020214</v>
      </c>
      <c r="H37" s="31">
        <f t="shared" si="3"/>
        <v>-237254</v>
      </c>
      <c r="I37" s="31">
        <f t="shared" si="3"/>
        <v>897193</v>
      </c>
      <c r="J37" s="31">
        <f t="shared" si="3"/>
        <v>19680153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19680153</v>
      </c>
      <c r="X37" s="31">
        <f t="shared" si="3"/>
        <v>15452517</v>
      </c>
      <c r="Y37" s="31">
        <f t="shared" si="3"/>
        <v>4227636</v>
      </c>
      <c r="Z37" s="32">
        <f>+IF(X37&lt;&gt;0,+(Y37/X37)*100,0)</f>
        <v>27.358882698527363</v>
      </c>
      <c r="AA37" s="33">
        <f>SUM(AA29:AA36)</f>
        <v>61810068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21399401</v>
      </c>
      <c r="D44" s="29">
        <f>+D37+D43</f>
        <v>0</v>
      </c>
      <c r="E44" s="30">
        <f t="shared" si="5"/>
        <v>61810068</v>
      </c>
      <c r="F44" s="31">
        <f t="shared" si="5"/>
        <v>61810068</v>
      </c>
      <c r="G44" s="31">
        <f t="shared" si="5"/>
        <v>19020214</v>
      </c>
      <c r="H44" s="31">
        <f t="shared" si="5"/>
        <v>-237254</v>
      </c>
      <c r="I44" s="31">
        <f t="shared" si="5"/>
        <v>897193</v>
      </c>
      <c r="J44" s="31">
        <f t="shared" si="5"/>
        <v>19680153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19680153</v>
      </c>
      <c r="X44" s="31">
        <f t="shared" si="5"/>
        <v>15452517</v>
      </c>
      <c r="Y44" s="31">
        <f t="shared" si="5"/>
        <v>4227636</v>
      </c>
      <c r="Z44" s="32">
        <f>+IF(X44&lt;&gt;0,+(Y44/X44)*100,0)</f>
        <v>27.358882698527363</v>
      </c>
      <c r="AA44" s="33">
        <f>+AA37+AA43</f>
        <v>61810068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250743487</v>
      </c>
      <c r="D45" s="42">
        <f t="shared" si="6"/>
        <v>0</v>
      </c>
      <c r="E45" s="43">
        <f t="shared" si="6"/>
        <v>44170644</v>
      </c>
      <c r="F45" s="44">
        <f t="shared" si="6"/>
        <v>44170644</v>
      </c>
      <c r="G45" s="44">
        <f t="shared" si="6"/>
        <v>235424044</v>
      </c>
      <c r="H45" s="44">
        <f t="shared" si="6"/>
        <v>6403613</v>
      </c>
      <c r="I45" s="44">
        <f t="shared" si="6"/>
        <v>-19483242</v>
      </c>
      <c r="J45" s="44">
        <f t="shared" si="6"/>
        <v>222344415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222344415</v>
      </c>
      <c r="X45" s="44">
        <f t="shared" si="6"/>
        <v>27686190</v>
      </c>
      <c r="Y45" s="44">
        <f t="shared" si="6"/>
        <v>194658225</v>
      </c>
      <c r="Z45" s="45">
        <f>+IF(X45&lt;&gt;0,+(Y45/X45)*100,0)</f>
        <v>703.08780298047509</v>
      </c>
      <c r="AA45" s="46">
        <f>+AA26-AA44</f>
        <v>44170644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30486547</v>
      </c>
      <c r="D47" s="18"/>
      <c r="E47" s="19">
        <v>21979272</v>
      </c>
      <c r="F47" s="20">
        <v>21979272</v>
      </c>
      <c r="G47" s="20">
        <v>35249258</v>
      </c>
      <c r="H47" s="20">
        <v>1499389</v>
      </c>
      <c r="I47" s="20">
        <v>1159745</v>
      </c>
      <c r="J47" s="20">
        <v>37908392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37908392</v>
      </c>
      <c r="X47" s="20">
        <v>5494818</v>
      </c>
      <c r="Y47" s="20">
        <v>32413574</v>
      </c>
      <c r="Z47" s="47">
        <v>589.89349601752053</v>
      </c>
      <c r="AA47" s="22">
        <v>21979272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30486547</v>
      </c>
      <c r="D50" s="50">
        <f t="shared" ref="D50:Y50" si="7">SUM(D47:D49)</f>
        <v>0</v>
      </c>
      <c r="E50" s="51">
        <f t="shared" si="7"/>
        <v>21979272</v>
      </c>
      <c r="F50" s="52">
        <f t="shared" si="7"/>
        <v>21979272</v>
      </c>
      <c r="G50" s="52">
        <f t="shared" si="7"/>
        <v>35249258</v>
      </c>
      <c r="H50" s="52">
        <f t="shared" si="7"/>
        <v>1499389</v>
      </c>
      <c r="I50" s="52">
        <f t="shared" si="7"/>
        <v>1159745</v>
      </c>
      <c r="J50" s="52">
        <f t="shared" si="7"/>
        <v>37908392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37908392</v>
      </c>
      <c r="X50" s="52">
        <f t="shared" si="7"/>
        <v>5494818</v>
      </c>
      <c r="Y50" s="52">
        <f t="shared" si="7"/>
        <v>32413574</v>
      </c>
      <c r="Z50" s="53">
        <f>+IF(X50&lt;&gt;0,+(Y50/X50)*100,0)</f>
        <v>589.89349601752053</v>
      </c>
      <c r="AA50" s="54">
        <f>SUM(AA47:AA49)</f>
        <v>21979272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-28000</v>
      </c>
      <c r="D6" s="18"/>
      <c r="E6" s="19"/>
      <c r="F6" s="20"/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/>
      <c r="Y6" s="20">
        <v>-28000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0</v>
      </c>
      <c r="Y13" s="31">
        <f t="shared" si="0"/>
        <v>-28000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0</v>
      </c>
      <c r="Y26" s="31">
        <f t="shared" si="2"/>
        <v>-28000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9454801</v>
      </c>
      <c r="D33" s="18"/>
      <c r="E33" s="19"/>
      <c r="F33" s="20"/>
      <c r="G33" s="20">
        <v>1049962</v>
      </c>
      <c r="H33" s="20"/>
      <c r="I33" s="20">
        <v>8404839</v>
      </c>
      <c r="J33" s="20">
        <v>9454801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9454801</v>
      </c>
      <c r="X33" s="20"/>
      <c r="Y33" s="20">
        <v>9454801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9454801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1049962</v>
      </c>
      <c r="H37" s="31">
        <f t="shared" si="3"/>
        <v>0</v>
      </c>
      <c r="I37" s="31">
        <f t="shared" si="3"/>
        <v>8404839</v>
      </c>
      <c r="J37" s="31">
        <f t="shared" si="3"/>
        <v>9454801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9454801</v>
      </c>
      <c r="X37" s="31">
        <f t="shared" si="3"/>
        <v>0</v>
      </c>
      <c r="Y37" s="31">
        <f t="shared" si="3"/>
        <v>9454801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9454801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1049962</v>
      </c>
      <c r="H44" s="31">
        <f t="shared" si="5"/>
        <v>0</v>
      </c>
      <c r="I44" s="31">
        <f t="shared" si="5"/>
        <v>8404839</v>
      </c>
      <c r="J44" s="31">
        <f t="shared" si="5"/>
        <v>9454801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9454801</v>
      </c>
      <c r="X44" s="31">
        <f t="shared" si="5"/>
        <v>0</v>
      </c>
      <c r="Y44" s="31">
        <f t="shared" si="5"/>
        <v>9454801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-9482801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-1077962</v>
      </c>
      <c r="H45" s="44">
        <f t="shared" si="6"/>
        <v>0</v>
      </c>
      <c r="I45" s="44">
        <f t="shared" si="6"/>
        <v>-8404839</v>
      </c>
      <c r="J45" s="44">
        <f t="shared" si="6"/>
        <v>-9482801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-9482801</v>
      </c>
      <c r="X45" s="44">
        <f t="shared" si="6"/>
        <v>0</v>
      </c>
      <c r="Y45" s="44">
        <f t="shared" si="6"/>
        <v>-9482801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11457138</v>
      </c>
      <c r="D47" s="18"/>
      <c r="E47" s="19"/>
      <c r="F47" s="20"/>
      <c r="G47" s="20"/>
      <c r="H47" s="20"/>
      <c r="I47" s="20">
        <v>11457138</v>
      </c>
      <c r="J47" s="20">
        <v>11457138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11457138</v>
      </c>
      <c r="X47" s="20"/>
      <c r="Y47" s="20">
        <v>11457138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11457138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11457138</v>
      </c>
      <c r="J50" s="52">
        <f t="shared" si="7"/>
        <v>11457138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11457138</v>
      </c>
      <c r="X50" s="52">
        <f t="shared" si="7"/>
        <v>0</v>
      </c>
      <c r="Y50" s="52">
        <f t="shared" si="7"/>
        <v>11457138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803873</v>
      </c>
      <c r="D7" s="18"/>
      <c r="E7" s="19">
        <v>86011523</v>
      </c>
      <c r="F7" s="20">
        <v>86011523</v>
      </c>
      <c r="G7" s="20">
        <v>18904591</v>
      </c>
      <c r="H7" s="20">
        <v>-16655303</v>
      </c>
      <c r="I7" s="20">
        <v>805647</v>
      </c>
      <c r="J7" s="20">
        <v>3054935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3054935</v>
      </c>
      <c r="X7" s="20">
        <v>21502887</v>
      </c>
      <c r="Y7" s="20">
        <v>-18447952</v>
      </c>
      <c r="Z7" s="21">
        <v>-85.79290771513611</v>
      </c>
      <c r="AA7" s="22">
        <v>86011523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803873</v>
      </c>
      <c r="D13" s="29">
        <f>SUM(D6:D12)</f>
        <v>0</v>
      </c>
      <c r="E13" s="30">
        <f t="shared" si="0"/>
        <v>86011523</v>
      </c>
      <c r="F13" s="31">
        <f t="shared" si="0"/>
        <v>86011523</v>
      </c>
      <c r="G13" s="31">
        <f t="shared" si="0"/>
        <v>18904591</v>
      </c>
      <c r="H13" s="31">
        <f t="shared" si="0"/>
        <v>-16655303</v>
      </c>
      <c r="I13" s="31">
        <f t="shared" si="0"/>
        <v>805647</v>
      </c>
      <c r="J13" s="31">
        <f t="shared" si="0"/>
        <v>3054935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3054935</v>
      </c>
      <c r="X13" s="31">
        <f t="shared" si="0"/>
        <v>21502887</v>
      </c>
      <c r="Y13" s="31">
        <f t="shared" si="0"/>
        <v>-18447952</v>
      </c>
      <c r="Z13" s="32">
        <f>+IF(X13&lt;&gt;0,+(Y13/X13)*100,0)</f>
        <v>-85.79290771513611</v>
      </c>
      <c r="AA13" s="33">
        <f>SUM(AA6:AA12)</f>
        <v>86011523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57642001</v>
      </c>
      <c r="D17" s="18"/>
      <c r="E17" s="19">
        <v>51302234</v>
      </c>
      <c r="F17" s="20">
        <v>51302234</v>
      </c>
      <c r="G17" s="24">
        <v>57926982</v>
      </c>
      <c r="H17" s="24">
        <v>-284981</v>
      </c>
      <c r="I17" s="24"/>
      <c r="J17" s="20">
        <v>57642001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57642001</v>
      </c>
      <c r="X17" s="20">
        <v>12825564</v>
      </c>
      <c r="Y17" s="24">
        <v>44816437</v>
      </c>
      <c r="Z17" s="25">
        <v>349.43053576435312</v>
      </c>
      <c r="AA17" s="26">
        <v>51302234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57642001</v>
      </c>
      <c r="D25" s="29">
        <f t="shared" ref="D25:Y25" si="1">SUM(D15:D24)</f>
        <v>0</v>
      </c>
      <c r="E25" s="35">
        <f t="shared" si="1"/>
        <v>51302234</v>
      </c>
      <c r="F25" s="36">
        <f t="shared" si="1"/>
        <v>51302234</v>
      </c>
      <c r="G25" s="36">
        <f t="shared" si="1"/>
        <v>57926982</v>
      </c>
      <c r="H25" s="36">
        <f t="shared" si="1"/>
        <v>-284981</v>
      </c>
      <c r="I25" s="36">
        <f t="shared" si="1"/>
        <v>0</v>
      </c>
      <c r="J25" s="36">
        <f t="shared" si="1"/>
        <v>57642001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57642001</v>
      </c>
      <c r="X25" s="36">
        <f t="shared" si="1"/>
        <v>12825564</v>
      </c>
      <c r="Y25" s="36">
        <f t="shared" si="1"/>
        <v>44816437</v>
      </c>
      <c r="Z25" s="37">
        <f>+IF(X25&lt;&gt;0,+(Y25/X25)*100,0)</f>
        <v>349.43053576435312</v>
      </c>
      <c r="AA25" s="38">
        <f>SUM(AA15:AA24)</f>
        <v>51302234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58445874</v>
      </c>
      <c r="D26" s="29">
        <f>+D13+D25</f>
        <v>0</v>
      </c>
      <c r="E26" s="30">
        <f t="shared" si="2"/>
        <v>137313757</v>
      </c>
      <c r="F26" s="31">
        <f t="shared" si="2"/>
        <v>137313757</v>
      </c>
      <c r="G26" s="31">
        <f t="shared" si="2"/>
        <v>76831573</v>
      </c>
      <c r="H26" s="31">
        <f t="shared" si="2"/>
        <v>-16940284</v>
      </c>
      <c r="I26" s="31">
        <f t="shared" si="2"/>
        <v>805647</v>
      </c>
      <c r="J26" s="31">
        <f t="shared" si="2"/>
        <v>60696936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60696936</v>
      </c>
      <c r="X26" s="31">
        <f t="shared" si="2"/>
        <v>34328451</v>
      </c>
      <c r="Y26" s="31">
        <f t="shared" si="2"/>
        <v>26368485</v>
      </c>
      <c r="Z26" s="32">
        <f>+IF(X26&lt;&gt;0,+(Y26/X26)*100,0)</f>
        <v>76.812335633786674</v>
      </c>
      <c r="AA26" s="33">
        <f>+AA13+AA25</f>
        <v>137313757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4336773</v>
      </c>
      <c r="D35" s="18"/>
      <c r="E35" s="19"/>
      <c r="F35" s="20"/>
      <c r="G35" s="20">
        <v>4403961</v>
      </c>
      <c r="H35" s="20">
        <v>75686</v>
      </c>
      <c r="I35" s="20">
        <v>79184</v>
      </c>
      <c r="J35" s="20">
        <v>4558831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4558831</v>
      </c>
      <c r="X35" s="20"/>
      <c r="Y35" s="20">
        <v>4558831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4336773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4403961</v>
      </c>
      <c r="H37" s="31">
        <f t="shared" si="3"/>
        <v>75686</v>
      </c>
      <c r="I37" s="31">
        <f t="shared" si="3"/>
        <v>79184</v>
      </c>
      <c r="J37" s="31">
        <f t="shared" si="3"/>
        <v>4558831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4558831</v>
      </c>
      <c r="X37" s="31">
        <f t="shared" si="3"/>
        <v>0</v>
      </c>
      <c r="Y37" s="31">
        <f t="shared" si="3"/>
        <v>4558831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4336773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4403961</v>
      </c>
      <c r="H44" s="31">
        <f t="shared" si="5"/>
        <v>75686</v>
      </c>
      <c r="I44" s="31">
        <f t="shared" si="5"/>
        <v>79184</v>
      </c>
      <c r="J44" s="31">
        <f t="shared" si="5"/>
        <v>4558831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4558831</v>
      </c>
      <c r="X44" s="31">
        <f t="shared" si="5"/>
        <v>0</v>
      </c>
      <c r="Y44" s="31">
        <f t="shared" si="5"/>
        <v>4558831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54109101</v>
      </c>
      <c r="D45" s="42">
        <f t="shared" si="6"/>
        <v>0</v>
      </c>
      <c r="E45" s="43">
        <f t="shared" si="6"/>
        <v>137313757</v>
      </c>
      <c r="F45" s="44">
        <f t="shared" si="6"/>
        <v>137313757</v>
      </c>
      <c r="G45" s="44">
        <f t="shared" si="6"/>
        <v>72427612</v>
      </c>
      <c r="H45" s="44">
        <f t="shared" si="6"/>
        <v>-17015970</v>
      </c>
      <c r="I45" s="44">
        <f t="shared" si="6"/>
        <v>726463</v>
      </c>
      <c r="J45" s="44">
        <f t="shared" si="6"/>
        <v>56138105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56138105</v>
      </c>
      <c r="X45" s="44">
        <f t="shared" si="6"/>
        <v>34328451</v>
      </c>
      <c r="Y45" s="44">
        <f t="shared" si="6"/>
        <v>21809654</v>
      </c>
      <c r="Z45" s="45">
        <f>+IF(X45&lt;&gt;0,+(Y45/X45)*100,0)</f>
        <v>63.532298617260651</v>
      </c>
      <c r="AA45" s="46">
        <f>+AA26-AA44</f>
        <v>137313757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-311888862</v>
      </c>
      <c r="D47" s="18"/>
      <c r="E47" s="19">
        <v>-22423613</v>
      </c>
      <c r="F47" s="20">
        <v>-22423613</v>
      </c>
      <c r="G47" s="20">
        <v>-311729897</v>
      </c>
      <c r="H47" s="20">
        <v>52379</v>
      </c>
      <c r="I47" s="20">
        <v>80583</v>
      </c>
      <c r="J47" s="20">
        <v>-311596935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-311596935</v>
      </c>
      <c r="X47" s="20">
        <v>-5605905</v>
      </c>
      <c r="Y47" s="20">
        <v>-305991030</v>
      </c>
      <c r="Z47" s="47">
        <v>5458.3698796180106</v>
      </c>
      <c r="AA47" s="22">
        <v>-22423613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-311888862</v>
      </c>
      <c r="D50" s="50">
        <f t="shared" ref="D50:Y50" si="7">SUM(D47:D49)</f>
        <v>0</v>
      </c>
      <c r="E50" s="51">
        <f t="shared" si="7"/>
        <v>-22423613</v>
      </c>
      <c r="F50" s="52">
        <f t="shared" si="7"/>
        <v>-22423613</v>
      </c>
      <c r="G50" s="52">
        <f t="shared" si="7"/>
        <v>-311729897</v>
      </c>
      <c r="H50" s="52">
        <f t="shared" si="7"/>
        <v>52379</v>
      </c>
      <c r="I50" s="52">
        <f t="shared" si="7"/>
        <v>80583</v>
      </c>
      <c r="J50" s="52">
        <f t="shared" si="7"/>
        <v>-311596935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-311596935</v>
      </c>
      <c r="X50" s="52">
        <f t="shared" si="7"/>
        <v>-5605905</v>
      </c>
      <c r="Y50" s="52">
        <f t="shared" si="7"/>
        <v>-305991030</v>
      </c>
      <c r="Z50" s="53">
        <f>+IF(X50&lt;&gt;0,+(Y50/X50)*100,0)</f>
        <v>5458.3698796180106</v>
      </c>
      <c r="AA50" s="54">
        <f>SUM(AA47:AA49)</f>
        <v>-22423613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-478085463</v>
      </c>
      <c r="D6" s="18"/>
      <c r="E6" s="19">
        <v>-327652260</v>
      </c>
      <c r="F6" s="20">
        <v>-327652260</v>
      </c>
      <c r="G6" s="20">
        <v>-423185938</v>
      </c>
      <c r="H6" s="20">
        <v>48277940</v>
      </c>
      <c r="I6" s="20">
        <v>-3785658</v>
      </c>
      <c r="J6" s="20">
        <v>-378693656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-378693656</v>
      </c>
      <c r="X6" s="20">
        <v>-332907786</v>
      </c>
      <c r="Y6" s="20">
        <v>-45785870</v>
      </c>
      <c r="Z6" s="21">
        <v>13.753319064757468</v>
      </c>
      <c r="AA6" s="22">
        <v>-327652260</v>
      </c>
    </row>
    <row r="7" spans="1:27" x14ac:dyDescent="0.25">
      <c r="A7" s="23" t="s">
        <v>35</v>
      </c>
      <c r="B7" s="17" t="s">
        <v>32</v>
      </c>
      <c r="C7" s="18">
        <v>-85139469</v>
      </c>
      <c r="D7" s="18"/>
      <c r="E7" s="19">
        <v>-79360961</v>
      </c>
      <c r="F7" s="20">
        <v>-79360961</v>
      </c>
      <c r="G7" s="20">
        <v>60940904</v>
      </c>
      <c r="H7" s="20">
        <v>70064530</v>
      </c>
      <c r="I7" s="20">
        <v>-11951172</v>
      </c>
      <c r="J7" s="20">
        <v>119054262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119054262</v>
      </c>
      <c r="X7" s="20">
        <v>-271712893</v>
      </c>
      <c r="Y7" s="20">
        <v>390767155</v>
      </c>
      <c r="Z7" s="21">
        <v>-143.81619903476573</v>
      </c>
      <c r="AA7" s="22">
        <v>-79360961</v>
      </c>
    </row>
    <row r="8" spans="1:27" x14ac:dyDescent="0.25">
      <c r="A8" s="23" t="s">
        <v>36</v>
      </c>
      <c r="B8" s="17" t="s">
        <v>32</v>
      </c>
      <c r="C8" s="18">
        <v>-1109073</v>
      </c>
      <c r="D8" s="18"/>
      <c r="E8" s="19">
        <v>4528232</v>
      </c>
      <c r="F8" s="20">
        <v>4528232</v>
      </c>
      <c r="G8" s="20">
        <v>-1083263</v>
      </c>
      <c r="H8" s="20">
        <v>-42318</v>
      </c>
      <c r="I8" s="20">
        <v>106072</v>
      </c>
      <c r="J8" s="20">
        <v>-1019509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-1019509</v>
      </c>
      <c r="X8" s="20">
        <v>4852600</v>
      </c>
      <c r="Y8" s="20">
        <v>-5872109</v>
      </c>
      <c r="Z8" s="21">
        <v>-121.00954127684128</v>
      </c>
      <c r="AA8" s="22">
        <v>4528232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-16169736</v>
      </c>
      <c r="D10" s="18"/>
      <c r="E10" s="19">
        <v>-10963125</v>
      </c>
      <c r="F10" s="20">
        <v>-10963125</v>
      </c>
      <c r="G10" s="20">
        <v>-16625671</v>
      </c>
      <c r="H10" s="20">
        <v>-66915</v>
      </c>
      <c r="I10" s="20">
        <v>6924584</v>
      </c>
      <c r="J10" s="20">
        <v>-9768002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-9768002</v>
      </c>
      <c r="X10" s="20">
        <v>-11539122</v>
      </c>
      <c r="Y10" s="20">
        <v>1771120</v>
      </c>
      <c r="Z10" s="21">
        <v>-15.348828099746237</v>
      </c>
      <c r="AA10" s="22">
        <v>-10963125</v>
      </c>
    </row>
    <row r="11" spans="1:27" x14ac:dyDescent="0.25">
      <c r="A11" s="23" t="s">
        <v>39</v>
      </c>
      <c r="B11" s="17" t="s">
        <v>32</v>
      </c>
      <c r="C11" s="18">
        <v>80035165</v>
      </c>
      <c r="D11" s="18"/>
      <c r="E11" s="19">
        <v>37151413</v>
      </c>
      <c r="F11" s="20">
        <v>37151413</v>
      </c>
      <c r="G11" s="24">
        <v>79558770</v>
      </c>
      <c r="H11" s="24">
        <v>2239013</v>
      </c>
      <c r="I11" s="24">
        <v>3466372</v>
      </c>
      <c r="J11" s="20">
        <v>85264155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85264155</v>
      </c>
      <c r="X11" s="20">
        <v>31962361</v>
      </c>
      <c r="Y11" s="24">
        <v>53301794</v>
      </c>
      <c r="Z11" s="25">
        <v>166.76425749649721</v>
      </c>
      <c r="AA11" s="26">
        <v>37151413</v>
      </c>
    </row>
    <row r="12" spans="1:27" x14ac:dyDescent="0.25">
      <c r="A12" s="23" t="s">
        <v>40</v>
      </c>
      <c r="B12" s="17" t="s">
        <v>32</v>
      </c>
      <c r="C12" s="18">
        <v>-2326684</v>
      </c>
      <c r="D12" s="18"/>
      <c r="E12" s="19">
        <v>-9523064</v>
      </c>
      <c r="F12" s="20">
        <v>-9523064</v>
      </c>
      <c r="G12" s="20">
        <v>-2362416</v>
      </c>
      <c r="H12" s="20"/>
      <c r="I12" s="20"/>
      <c r="J12" s="20">
        <v>-2362416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-2362416</v>
      </c>
      <c r="X12" s="20">
        <v>-9494800</v>
      </c>
      <c r="Y12" s="20">
        <v>7132384</v>
      </c>
      <c r="Z12" s="21">
        <v>-75.11884399882041</v>
      </c>
      <c r="AA12" s="22">
        <v>-9523064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-502795260</v>
      </c>
      <c r="D13" s="29">
        <f>SUM(D6:D12)</f>
        <v>0</v>
      </c>
      <c r="E13" s="30">
        <f t="shared" si="0"/>
        <v>-385819765</v>
      </c>
      <c r="F13" s="31">
        <f t="shared" si="0"/>
        <v>-385819765</v>
      </c>
      <c r="G13" s="31">
        <f t="shared" si="0"/>
        <v>-302757614</v>
      </c>
      <c r="H13" s="31">
        <f t="shared" si="0"/>
        <v>120472250</v>
      </c>
      <c r="I13" s="31">
        <f t="shared" si="0"/>
        <v>-5239802</v>
      </c>
      <c r="J13" s="31">
        <f t="shared" si="0"/>
        <v>-187525166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-187525166</v>
      </c>
      <c r="X13" s="31">
        <f t="shared" si="0"/>
        <v>-588839640</v>
      </c>
      <c r="Y13" s="31">
        <f t="shared" si="0"/>
        <v>401314474</v>
      </c>
      <c r="Z13" s="32">
        <f>+IF(X13&lt;&gt;0,+(Y13/X13)*100,0)</f>
        <v>-68.15344055301712</v>
      </c>
      <c r="AA13" s="33">
        <f>SUM(AA6:AA12)</f>
        <v>-385819765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2733241059</v>
      </c>
      <c r="D17" s="18"/>
      <c r="E17" s="19">
        <v>2565764989</v>
      </c>
      <c r="F17" s="20">
        <v>2565764989</v>
      </c>
      <c r="G17" s="24">
        <v>2738821564</v>
      </c>
      <c r="H17" s="24">
        <v>-100560367</v>
      </c>
      <c r="I17" s="24">
        <v>7649348</v>
      </c>
      <c r="J17" s="20">
        <v>2645910545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2645910545</v>
      </c>
      <c r="X17" s="20">
        <v>2138400617</v>
      </c>
      <c r="Y17" s="24">
        <v>507509928</v>
      </c>
      <c r="Z17" s="25">
        <v>23.73315476835181</v>
      </c>
      <c r="AA17" s="26">
        <v>2565764989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4865</v>
      </c>
      <c r="D21" s="18"/>
      <c r="E21" s="19">
        <v>606061</v>
      </c>
      <c r="F21" s="20">
        <v>606061</v>
      </c>
      <c r="G21" s="20">
        <v>3200</v>
      </c>
      <c r="H21" s="20">
        <v>1664</v>
      </c>
      <c r="I21" s="20"/>
      <c r="J21" s="20">
        <v>4864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4864</v>
      </c>
      <c r="X21" s="20">
        <v>151521</v>
      </c>
      <c r="Y21" s="20">
        <v>-146657</v>
      </c>
      <c r="Z21" s="21">
        <v>-96.789883910481052</v>
      </c>
      <c r="AA21" s="22">
        <v>606061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2733245924</v>
      </c>
      <c r="D25" s="29">
        <f t="shared" ref="D25:Y25" si="1">SUM(D15:D24)</f>
        <v>0</v>
      </c>
      <c r="E25" s="35">
        <f t="shared" si="1"/>
        <v>2566371050</v>
      </c>
      <c r="F25" s="36">
        <f t="shared" si="1"/>
        <v>2566371050</v>
      </c>
      <c r="G25" s="36">
        <f t="shared" si="1"/>
        <v>2738824764</v>
      </c>
      <c r="H25" s="36">
        <f t="shared" si="1"/>
        <v>-100558703</v>
      </c>
      <c r="I25" s="36">
        <f t="shared" si="1"/>
        <v>7649348</v>
      </c>
      <c r="J25" s="36">
        <f t="shared" si="1"/>
        <v>2645915409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2645915409</v>
      </c>
      <c r="X25" s="36">
        <f t="shared" si="1"/>
        <v>2138552138</v>
      </c>
      <c r="Y25" s="36">
        <f t="shared" si="1"/>
        <v>507363271</v>
      </c>
      <c r="Z25" s="37">
        <f>+IF(X25&lt;&gt;0,+(Y25/X25)*100,0)</f>
        <v>23.724615452887313</v>
      </c>
      <c r="AA25" s="38">
        <f>SUM(AA15:AA24)</f>
        <v>2566371050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2230450664</v>
      </c>
      <c r="D26" s="29">
        <f>+D13+D25</f>
        <v>0</v>
      </c>
      <c r="E26" s="30">
        <f t="shared" si="2"/>
        <v>2180551285</v>
      </c>
      <c r="F26" s="31">
        <f t="shared" si="2"/>
        <v>2180551285</v>
      </c>
      <c r="G26" s="31">
        <f t="shared" si="2"/>
        <v>2436067150</v>
      </c>
      <c r="H26" s="31">
        <f t="shared" si="2"/>
        <v>19913547</v>
      </c>
      <c r="I26" s="31">
        <f t="shared" si="2"/>
        <v>2409546</v>
      </c>
      <c r="J26" s="31">
        <f t="shared" si="2"/>
        <v>2458390243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2458390243</v>
      </c>
      <c r="X26" s="31">
        <f t="shared" si="2"/>
        <v>1549712498</v>
      </c>
      <c r="Y26" s="31">
        <f t="shared" si="2"/>
        <v>908677745</v>
      </c>
      <c r="Z26" s="32">
        <f>+IF(X26&lt;&gt;0,+(Y26/X26)*100,0)</f>
        <v>58.635246613336669</v>
      </c>
      <c r="AA26" s="33">
        <f>+AA13+AA25</f>
        <v>2180551285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-833899</v>
      </c>
      <c r="D31" s="18"/>
      <c r="E31" s="19">
        <v>-439996</v>
      </c>
      <c r="F31" s="20">
        <v>-439996</v>
      </c>
      <c r="G31" s="20">
        <v>-838933</v>
      </c>
      <c r="H31" s="20">
        <v>-7236</v>
      </c>
      <c r="I31" s="20">
        <v>-8403</v>
      </c>
      <c r="J31" s="20">
        <v>-854572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-854572</v>
      </c>
      <c r="X31" s="20">
        <v>-439996</v>
      </c>
      <c r="Y31" s="20">
        <v>-414576</v>
      </c>
      <c r="Z31" s="21">
        <v>94.222674751588656</v>
      </c>
      <c r="AA31" s="22">
        <v>-439996</v>
      </c>
    </row>
    <row r="32" spans="1:27" x14ac:dyDescent="0.25">
      <c r="A32" s="23" t="s">
        <v>59</v>
      </c>
      <c r="B32" s="17" t="s">
        <v>32</v>
      </c>
      <c r="C32" s="18">
        <v>567370850</v>
      </c>
      <c r="D32" s="18"/>
      <c r="E32" s="19">
        <v>234396679</v>
      </c>
      <c r="F32" s="20">
        <v>234396679</v>
      </c>
      <c r="G32" s="20">
        <v>47229997</v>
      </c>
      <c r="H32" s="20">
        <v>-5066486</v>
      </c>
      <c r="I32" s="20">
        <v>8722362</v>
      </c>
      <c r="J32" s="20">
        <v>50885873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50885873</v>
      </c>
      <c r="X32" s="20">
        <v>-2209400</v>
      </c>
      <c r="Y32" s="20">
        <v>53095273</v>
      </c>
      <c r="Z32" s="21">
        <v>-2403.1534805829638</v>
      </c>
      <c r="AA32" s="22">
        <v>234396679</v>
      </c>
    </row>
    <row r="33" spans="1:27" x14ac:dyDescent="0.25">
      <c r="A33" s="23" t="s">
        <v>60</v>
      </c>
      <c r="B33" s="17" t="s">
        <v>32</v>
      </c>
      <c r="C33" s="18">
        <v>-56542624</v>
      </c>
      <c r="D33" s="18"/>
      <c r="E33" s="19">
        <v>835729</v>
      </c>
      <c r="F33" s="20">
        <v>835729</v>
      </c>
      <c r="G33" s="20">
        <v>-50867759</v>
      </c>
      <c r="H33" s="20">
        <v>38030947</v>
      </c>
      <c r="I33" s="20">
        <v>33903</v>
      </c>
      <c r="J33" s="20">
        <v>-12802909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-12802909</v>
      </c>
      <c r="X33" s="20">
        <v>208932</v>
      </c>
      <c r="Y33" s="20">
        <v>-13011841</v>
      </c>
      <c r="Z33" s="21">
        <v>-6227.7875098118047</v>
      </c>
      <c r="AA33" s="22">
        <v>835729</v>
      </c>
    </row>
    <row r="34" spans="1:27" x14ac:dyDescent="0.25">
      <c r="A34" s="23" t="s">
        <v>61</v>
      </c>
      <c r="B34" s="17" t="s">
        <v>32</v>
      </c>
      <c r="C34" s="18">
        <v>1004708</v>
      </c>
      <c r="D34" s="18"/>
      <c r="E34" s="19"/>
      <c r="F34" s="20"/>
      <c r="G34" s="20">
        <v>880018</v>
      </c>
      <c r="H34" s="20">
        <v>124689</v>
      </c>
      <c r="I34" s="20"/>
      <c r="J34" s="20">
        <v>1004707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1004707</v>
      </c>
      <c r="X34" s="20"/>
      <c r="Y34" s="20">
        <v>1004707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139762163</v>
      </c>
      <c r="D35" s="18"/>
      <c r="E35" s="19">
        <v>156212194</v>
      </c>
      <c r="F35" s="20">
        <v>156212194</v>
      </c>
      <c r="G35" s="20">
        <v>141434553</v>
      </c>
      <c r="H35" s="20">
        <v>1194851</v>
      </c>
      <c r="I35" s="20">
        <v>1199741</v>
      </c>
      <c r="J35" s="20">
        <v>143829145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143829145</v>
      </c>
      <c r="X35" s="20">
        <v>109928133</v>
      </c>
      <c r="Y35" s="20">
        <v>33901012</v>
      </c>
      <c r="Z35" s="21">
        <v>30.839250221778986</v>
      </c>
      <c r="AA35" s="22">
        <v>156212194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650761198</v>
      </c>
      <c r="D37" s="29">
        <f t="shared" ref="D37:Y37" si="3">SUM(D29:D36)</f>
        <v>0</v>
      </c>
      <c r="E37" s="30">
        <f t="shared" si="3"/>
        <v>391004606</v>
      </c>
      <c r="F37" s="31">
        <f t="shared" si="3"/>
        <v>391004606</v>
      </c>
      <c r="G37" s="31">
        <f t="shared" si="3"/>
        <v>137837876</v>
      </c>
      <c r="H37" s="31">
        <f t="shared" si="3"/>
        <v>34276765</v>
      </c>
      <c r="I37" s="31">
        <f t="shared" si="3"/>
        <v>9947603</v>
      </c>
      <c r="J37" s="31">
        <f t="shared" si="3"/>
        <v>182062244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182062244</v>
      </c>
      <c r="X37" s="31">
        <f t="shared" si="3"/>
        <v>107487669</v>
      </c>
      <c r="Y37" s="31">
        <f t="shared" si="3"/>
        <v>74574575</v>
      </c>
      <c r="Z37" s="32">
        <f>+IF(X37&lt;&gt;0,+(Y37/X37)*100,0)</f>
        <v>69.379656005006495</v>
      </c>
      <c r="AA37" s="33">
        <f>SUM(AA29:AA36)</f>
        <v>391004606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19002681</v>
      </c>
      <c r="D39" s="18"/>
      <c r="E39" s="19"/>
      <c r="F39" s="20"/>
      <c r="G39" s="20">
        <v>8403383</v>
      </c>
      <c r="H39" s="20">
        <v>5257378</v>
      </c>
      <c r="I39" s="20">
        <v>147772</v>
      </c>
      <c r="J39" s="20">
        <v>13808533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13808533</v>
      </c>
      <c r="X39" s="20"/>
      <c r="Y39" s="20">
        <v>13808533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513000</v>
      </c>
      <c r="D40" s="18"/>
      <c r="E40" s="19"/>
      <c r="F40" s="20"/>
      <c r="G40" s="20">
        <v>407000</v>
      </c>
      <c r="H40" s="20">
        <v>106000</v>
      </c>
      <c r="I40" s="20"/>
      <c r="J40" s="20">
        <v>513000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513000</v>
      </c>
      <c r="X40" s="20"/>
      <c r="Y40" s="20">
        <v>513000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1152000</v>
      </c>
      <c r="D42" s="18"/>
      <c r="E42" s="19"/>
      <c r="F42" s="20"/>
      <c r="G42" s="20">
        <v>762000</v>
      </c>
      <c r="H42" s="20">
        <v>390000</v>
      </c>
      <c r="I42" s="20"/>
      <c r="J42" s="20">
        <v>1152000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1152000</v>
      </c>
      <c r="X42" s="20"/>
      <c r="Y42" s="20">
        <v>1152000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20667681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9572383</v>
      </c>
      <c r="H43" s="36">
        <f t="shared" si="4"/>
        <v>5753378</v>
      </c>
      <c r="I43" s="36">
        <f t="shared" si="4"/>
        <v>147772</v>
      </c>
      <c r="J43" s="36">
        <f t="shared" si="4"/>
        <v>15473533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15473533</v>
      </c>
      <c r="X43" s="36">
        <f t="shared" si="4"/>
        <v>0</v>
      </c>
      <c r="Y43" s="36">
        <f t="shared" si="4"/>
        <v>15473533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671428879</v>
      </c>
      <c r="D44" s="29">
        <f>+D37+D43</f>
        <v>0</v>
      </c>
      <c r="E44" s="30">
        <f t="shared" si="5"/>
        <v>391004606</v>
      </c>
      <c r="F44" s="31">
        <f t="shared" si="5"/>
        <v>391004606</v>
      </c>
      <c r="G44" s="31">
        <f t="shared" si="5"/>
        <v>147410259</v>
      </c>
      <c r="H44" s="31">
        <f t="shared" si="5"/>
        <v>40030143</v>
      </c>
      <c r="I44" s="31">
        <f t="shared" si="5"/>
        <v>10095375</v>
      </c>
      <c r="J44" s="31">
        <f t="shared" si="5"/>
        <v>197535777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197535777</v>
      </c>
      <c r="X44" s="31">
        <f t="shared" si="5"/>
        <v>107487669</v>
      </c>
      <c r="Y44" s="31">
        <f t="shared" si="5"/>
        <v>90048108</v>
      </c>
      <c r="Z44" s="32">
        <f>+IF(X44&lt;&gt;0,+(Y44/X44)*100,0)</f>
        <v>83.775291470875601</v>
      </c>
      <c r="AA44" s="33">
        <f>+AA37+AA43</f>
        <v>391004606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1559021785</v>
      </c>
      <c r="D45" s="42">
        <f t="shared" si="6"/>
        <v>0</v>
      </c>
      <c r="E45" s="43">
        <f t="shared" si="6"/>
        <v>1789546679</v>
      </c>
      <c r="F45" s="44">
        <f t="shared" si="6"/>
        <v>1789546679</v>
      </c>
      <c r="G45" s="44">
        <f t="shared" si="6"/>
        <v>2288656891</v>
      </c>
      <c r="H45" s="44">
        <f t="shared" si="6"/>
        <v>-20116596</v>
      </c>
      <c r="I45" s="44">
        <f t="shared" si="6"/>
        <v>-7685829</v>
      </c>
      <c r="J45" s="44">
        <f t="shared" si="6"/>
        <v>2260854466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2260854466</v>
      </c>
      <c r="X45" s="44">
        <f t="shared" si="6"/>
        <v>1442224829</v>
      </c>
      <c r="Y45" s="44">
        <f t="shared" si="6"/>
        <v>818629637</v>
      </c>
      <c r="Z45" s="45">
        <f>+IF(X45&lt;&gt;0,+(Y45/X45)*100,0)</f>
        <v>56.761582559053281</v>
      </c>
      <c r="AA45" s="46">
        <f>+AA26-AA44</f>
        <v>1789546679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-83924103</v>
      </c>
      <c r="D47" s="18"/>
      <c r="E47" s="19">
        <v>135469941</v>
      </c>
      <c r="F47" s="20">
        <v>135469941</v>
      </c>
      <c r="G47" s="20">
        <v>357209655</v>
      </c>
      <c r="H47" s="20">
        <v>-27273152</v>
      </c>
      <c r="I47" s="20">
        <v>22553547</v>
      </c>
      <c r="J47" s="20">
        <v>352490050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352490050</v>
      </c>
      <c r="X47" s="20">
        <v>231767706</v>
      </c>
      <c r="Y47" s="20">
        <v>120722344</v>
      </c>
      <c r="Z47" s="47">
        <v>52.087646757827422</v>
      </c>
      <c r="AA47" s="22">
        <v>135469941</v>
      </c>
    </row>
    <row r="48" spans="1:27" x14ac:dyDescent="0.25">
      <c r="A48" s="23" t="s">
        <v>73</v>
      </c>
      <c r="B48" s="17" t="s">
        <v>32</v>
      </c>
      <c r="C48" s="18">
        <v>-3009221</v>
      </c>
      <c r="D48" s="18"/>
      <c r="E48" s="19">
        <v>-1500949</v>
      </c>
      <c r="F48" s="20">
        <v>-1500949</v>
      </c>
      <c r="G48" s="20">
        <v>-1833322</v>
      </c>
      <c r="H48" s="20">
        <v>-1175899</v>
      </c>
      <c r="I48" s="20"/>
      <c r="J48" s="20">
        <v>-3009221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-3009221</v>
      </c>
      <c r="X48" s="20">
        <v>-375240</v>
      </c>
      <c r="Y48" s="20">
        <v>-2633981</v>
      </c>
      <c r="Z48" s="47">
        <v>701.94568809295379</v>
      </c>
      <c r="AA48" s="22">
        <v>-1500949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-86933324</v>
      </c>
      <c r="D50" s="50">
        <f t="shared" ref="D50:Y50" si="7">SUM(D47:D49)</f>
        <v>0</v>
      </c>
      <c r="E50" s="51">
        <f t="shared" si="7"/>
        <v>133968992</v>
      </c>
      <c r="F50" s="52">
        <f t="shared" si="7"/>
        <v>133968992</v>
      </c>
      <c r="G50" s="52">
        <f t="shared" si="7"/>
        <v>355376333</v>
      </c>
      <c r="H50" s="52">
        <f t="shared" si="7"/>
        <v>-28449051</v>
      </c>
      <c r="I50" s="52">
        <f t="shared" si="7"/>
        <v>22553547</v>
      </c>
      <c r="J50" s="52">
        <f t="shared" si="7"/>
        <v>349480829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349480829</v>
      </c>
      <c r="X50" s="52">
        <f t="shared" si="7"/>
        <v>231392466</v>
      </c>
      <c r="Y50" s="52">
        <f t="shared" si="7"/>
        <v>118088363</v>
      </c>
      <c r="Z50" s="53">
        <f>+IF(X50&lt;&gt;0,+(Y50/X50)*100,0)</f>
        <v>51.033797703681508</v>
      </c>
      <c r="AA50" s="54">
        <f>SUM(AA47:AA49)</f>
        <v>133968992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83C4D6-ECE0-435F-ABC0-16E6E8CB1E0D}"/>
</file>

<file path=customXml/itemProps2.xml><?xml version="1.0" encoding="utf-8"?>
<ds:datastoreItem xmlns:ds="http://schemas.openxmlformats.org/officeDocument/2006/customXml" ds:itemID="{DF5E6AF3-5BF2-4DF0-9721-6EA01E43B75B}"/>
</file>

<file path=customXml/itemProps3.xml><?xml version="1.0" encoding="utf-8"?>
<ds:datastoreItem xmlns:ds="http://schemas.openxmlformats.org/officeDocument/2006/customXml" ds:itemID="{8FF26DA0-CC52-4496-AC19-6EF4C40FCA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2025-11-07T12:16:01Z</dcterms:created>
  <dcterms:modified xsi:type="dcterms:W3CDTF">2025-11-07T12:17:34Z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